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correouisedu-my.sharepoint.com/personal/hernan2200377_correo_uis_edu_co/Documents/Proyecto de Grado/Libro - Entregable Final/APÉNDICES/"/>
    </mc:Choice>
  </mc:AlternateContent>
  <xr:revisionPtr revIDLastSave="2855" documentId="8_{57FDA20F-7503-49E7-AB58-2E59856EDCDF}" xr6:coauthVersionLast="47" xr6:coauthVersionMax="47" xr10:uidLastSave="{DC285695-E0E5-4135-AE6F-C3E898240782}"/>
  <bookViews>
    <workbookView xWindow="-108" yWindow="-108" windowWidth="23256" windowHeight="12456" xr2:uid="{BBCC0802-83BC-4E9C-B2F6-CFABFE0C9C34}"/>
  </bookViews>
  <sheets>
    <sheet name="ANÁLISIS FINANCIER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8" i="2" l="1"/>
  <c r="C261" i="2"/>
  <c r="B221" i="2"/>
  <c r="G221" i="2"/>
  <c r="F221" i="2"/>
  <c r="E221" i="2"/>
  <c r="D221" i="2"/>
  <c r="C221" i="2"/>
  <c r="E229" i="2"/>
  <c r="D229" i="2"/>
  <c r="C229" i="2"/>
  <c r="B229" i="2"/>
  <c r="G229" i="2"/>
  <c r="F229" i="2"/>
  <c r="C275" i="2"/>
  <c r="C263" i="2" l="1"/>
  <c r="C270" i="2"/>
  <c r="C262" i="2"/>
  <c r="C269" i="2"/>
  <c r="C276" i="2"/>
  <c r="C267" i="2"/>
  <c r="C260" i="2"/>
  <c r="C274" i="2"/>
  <c r="G197" i="2"/>
  <c r="F197" i="2"/>
  <c r="E197" i="2"/>
  <c r="D197" i="2"/>
  <c r="C197" i="2"/>
  <c r="G196" i="2"/>
  <c r="F196" i="2"/>
  <c r="E196" i="2"/>
  <c r="D196" i="2"/>
  <c r="C196" i="2"/>
  <c r="G195" i="2"/>
  <c r="F195" i="2"/>
  <c r="E195" i="2"/>
  <c r="D195" i="2"/>
  <c r="C195" i="2"/>
  <c r="C129" i="2"/>
  <c r="C137" i="2"/>
  <c r="D54" i="2"/>
  <c r="D47" i="2"/>
  <c r="E47" i="2" s="1"/>
  <c r="F47" i="2" s="1"/>
  <c r="G47" i="2" s="1"/>
  <c r="D46" i="2"/>
  <c r="E46" i="2" s="1"/>
  <c r="F46" i="2" s="1"/>
  <c r="G46" i="2" s="1"/>
  <c r="D75" i="2"/>
  <c r="E75" i="2" s="1"/>
  <c r="F75" i="2" s="1"/>
  <c r="G75" i="2" s="1"/>
  <c r="D74" i="2"/>
  <c r="E74" i="2" s="1"/>
  <c r="F74" i="2" s="1"/>
  <c r="G74" i="2" s="1"/>
  <c r="C54" i="2"/>
  <c r="G211" i="2"/>
  <c r="E39" i="2"/>
  <c r="E54" i="2" s="1"/>
  <c r="D198" i="2" l="1"/>
  <c r="E198" i="2"/>
  <c r="G198" i="2"/>
  <c r="F198" i="2"/>
  <c r="C198" i="2"/>
  <c r="C133" i="2"/>
  <c r="C163" i="2" s="1"/>
  <c r="C30" i="2"/>
  <c r="C31" i="2" s="1"/>
  <c r="C255" i="2" s="1"/>
  <c r="D60" i="2"/>
  <c r="E60" i="2" s="1"/>
  <c r="F60" i="2" s="1"/>
  <c r="G60" i="2" s="1"/>
  <c r="D211" i="2"/>
  <c r="E211" i="2"/>
  <c r="F211" i="2"/>
  <c r="D204" i="2"/>
  <c r="E204" i="2"/>
  <c r="F204" i="2"/>
  <c r="G204" i="2"/>
  <c r="C145" i="2"/>
  <c r="C37" i="2"/>
  <c r="C38" i="2"/>
  <c r="C53" i="2" s="1"/>
  <c r="C211" i="2"/>
  <c r="G210" i="2"/>
  <c r="F210" i="2"/>
  <c r="E210" i="2"/>
  <c r="D210" i="2"/>
  <c r="C210" i="2"/>
  <c r="G209" i="2"/>
  <c r="F209" i="2"/>
  <c r="E209" i="2"/>
  <c r="D209" i="2"/>
  <c r="C209" i="2"/>
  <c r="C204" i="2"/>
  <c r="G203" i="2"/>
  <c r="F203" i="2"/>
  <c r="E203" i="2"/>
  <c r="D203" i="2"/>
  <c r="C203" i="2"/>
  <c r="G202" i="2"/>
  <c r="F202" i="2"/>
  <c r="E202" i="2"/>
  <c r="D202" i="2"/>
  <c r="C202" i="2"/>
  <c r="C82" i="2"/>
  <c r="C68" i="2"/>
  <c r="D61" i="2"/>
  <c r="E61" i="2" s="1"/>
  <c r="F61" i="2" s="1"/>
  <c r="G61" i="2" s="1"/>
  <c r="D68" i="2"/>
  <c r="C13" i="2"/>
  <c r="B17" i="2" s="1"/>
  <c r="C241" i="2" l="1"/>
  <c r="C246" i="2"/>
  <c r="E225" i="2"/>
  <c r="E217" i="2"/>
  <c r="C217" i="2"/>
  <c r="C225" i="2"/>
  <c r="F225" i="2"/>
  <c r="F217" i="2"/>
  <c r="D225" i="2"/>
  <c r="D217" i="2"/>
  <c r="G217" i="2"/>
  <c r="G225" i="2"/>
  <c r="D145" i="2"/>
  <c r="D147" i="2"/>
  <c r="D137" i="2"/>
  <c r="D146" i="2"/>
  <c r="D139" i="2"/>
  <c r="D140" i="2"/>
  <c r="D131" i="2"/>
  <c r="D148" i="2"/>
  <c r="D130" i="2"/>
  <c r="D138" i="2"/>
  <c r="D132" i="2"/>
  <c r="D129" i="2"/>
  <c r="C97" i="2"/>
  <c r="C99" i="2"/>
  <c r="C101" i="2"/>
  <c r="C66" i="2"/>
  <c r="C52" i="2"/>
  <c r="C141" i="2"/>
  <c r="C174" i="2" s="1"/>
  <c r="C251" i="2"/>
  <c r="B237" i="2"/>
  <c r="C149" i="2"/>
  <c r="D212" i="2"/>
  <c r="D233" i="2" s="1"/>
  <c r="D38" i="2"/>
  <c r="D53" i="2" s="1"/>
  <c r="D37" i="2"/>
  <c r="D52" i="2" s="1"/>
  <c r="E212" i="2"/>
  <c r="E233" i="2" s="1"/>
  <c r="E68" i="2"/>
  <c r="E205" i="2"/>
  <c r="C212" i="2"/>
  <c r="C233" i="2" s="1"/>
  <c r="D205" i="2"/>
  <c r="F205" i="2"/>
  <c r="F212" i="2"/>
  <c r="F233" i="2" s="1"/>
  <c r="G212" i="2"/>
  <c r="G233" i="2" s="1"/>
  <c r="D82" i="2"/>
  <c r="C205" i="2"/>
  <c r="G205" i="2"/>
  <c r="C17" i="2"/>
  <c r="E130" i="2" l="1"/>
  <c r="E145" i="2"/>
  <c r="E131" i="2"/>
  <c r="E148" i="2"/>
  <c r="E140" i="2"/>
  <c r="E146" i="2"/>
  <c r="E129" i="2"/>
  <c r="D133" i="2"/>
  <c r="D163" i="2" s="1"/>
  <c r="E132" i="2"/>
  <c r="E137" i="2"/>
  <c r="E139" i="2"/>
  <c r="E138" i="2"/>
  <c r="E147" i="2"/>
  <c r="D55" i="2"/>
  <c r="D159" i="2" s="1"/>
  <c r="E240" i="2" s="1"/>
  <c r="D98" i="2"/>
  <c r="D100" i="2"/>
  <c r="D97" i="2"/>
  <c r="D99" i="2"/>
  <c r="D101" i="2"/>
  <c r="C55" i="2"/>
  <c r="C159" i="2" s="1"/>
  <c r="D240" i="2" s="1"/>
  <c r="C98" i="2"/>
  <c r="C100" i="2"/>
  <c r="C109" i="2"/>
  <c r="C107" i="2"/>
  <c r="D17" i="2"/>
  <c r="E17" i="2" s="1"/>
  <c r="F17" i="2" s="1"/>
  <c r="F39" i="2"/>
  <c r="E37" i="2"/>
  <c r="E52" i="2" s="1"/>
  <c r="E82" i="2"/>
  <c r="F146" i="2" l="1"/>
  <c r="G146" i="2" s="1"/>
  <c r="F132" i="2"/>
  <c r="G132" i="2" s="1"/>
  <c r="F147" i="2"/>
  <c r="G147" i="2" s="1"/>
  <c r="F140" i="2"/>
  <c r="G140" i="2" s="1"/>
  <c r="F138" i="2"/>
  <c r="G138" i="2" s="1"/>
  <c r="F129" i="2"/>
  <c r="E133" i="2"/>
  <c r="E163" i="2" s="1"/>
  <c r="F148" i="2"/>
  <c r="G148" i="2" s="1"/>
  <c r="F130" i="2"/>
  <c r="G130" i="2" s="1"/>
  <c r="F131" i="2"/>
  <c r="G131" i="2" s="1"/>
  <c r="F139" i="2"/>
  <c r="G139" i="2" s="1"/>
  <c r="F137" i="2"/>
  <c r="G137" i="2" s="1"/>
  <c r="F145" i="2"/>
  <c r="G145" i="2" s="1"/>
  <c r="C102" i="2"/>
  <c r="C160" i="2" s="1"/>
  <c r="D102" i="2"/>
  <c r="D160" i="2" s="1"/>
  <c r="E100" i="2"/>
  <c r="E98" i="2"/>
  <c r="G39" i="2"/>
  <c r="G54" i="2" s="1"/>
  <c r="F54" i="2"/>
  <c r="F37" i="2"/>
  <c r="F68" i="2"/>
  <c r="F82" i="2"/>
  <c r="C67" i="2"/>
  <c r="C81" i="2"/>
  <c r="C115" i="2" s="1"/>
  <c r="C80" i="2"/>
  <c r="D161" i="2" l="1"/>
  <c r="D162" i="2" s="1"/>
  <c r="C161" i="2"/>
  <c r="C162" i="2" s="1"/>
  <c r="G129" i="2"/>
  <c r="G133" i="2" s="1"/>
  <c r="G163" i="2" s="1"/>
  <c r="F133" i="2"/>
  <c r="F163" i="2" s="1"/>
  <c r="C106" i="2"/>
  <c r="C110" i="2"/>
  <c r="C108" i="2"/>
  <c r="G82" i="2"/>
  <c r="G68" i="2"/>
  <c r="G37" i="2"/>
  <c r="G52" i="2" s="1"/>
  <c r="F52" i="2"/>
  <c r="C116" i="2"/>
  <c r="C118" i="2"/>
  <c r="C119" i="2"/>
  <c r="C117" i="2"/>
  <c r="C69" i="2"/>
  <c r="C170" i="2" s="1"/>
  <c r="D245" i="2" s="1"/>
  <c r="C185" i="2"/>
  <c r="C83" i="2"/>
  <c r="C181" i="2" s="1"/>
  <c r="D250" i="2" s="1"/>
  <c r="D80" i="2"/>
  <c r="D116" i="2" s="1"/>
  <c r="D66" i="2"/>
  <c r="D107" i="2" s="1"/>
  <c r="D81" i="2"/>
  <c r="D115" i="2" s="1"/>
  <c r="E38" i="2"/>
  <c r="E53" i="2" s="1"/>
  <c r="D67" i="2"/>
  <c r="D106" i="2" s="1"/>
  <c r="C164" i="2" l="1"/>
  <c r="C165" i="2" s="1"/>
  <c r="C166" i="2" s="1"/>
  <c r="C216" i="2" s="1"/>
  <c r="C218" i="2" s="1"/>
  <c r="C220" i="2" s="1"/>
  <c r="D164" i="2"/>
  <c r="D165" i="2" s="1"/>
  <c r="D166" i="2" s="1"/>
  <c r="D216" i="2" s="1"/>
  <c r="D218" i="2" s="1"/>
  <c r="F98" i="2"/>
  <c r="F100" i="2"/>
  <c r="G98" i="2"/>
  <c r="G100" i="2"/>
  <c r="E55" i="2"/>
  <c r="E159" i="2" s="1"/>
  <c r="F240" i="2" s="1"/>
  <c r="E97" i="2"/>
  <c r="E99" i="2"/>
  <c r="E101" i="2"/>
  <c r="D110" i="2"/>
  <c r="D108" i="2"/>
  <c r="D119" i="2"/>
  <c r="D117" i="2"/>
  <c r="C111" i="2"/>
  <c r="C171" i="2" s="1"/>
  <c r="D118" i="2"/>
  <c r="D109" i="2"/>
  <c r="C120" i="2"/>
  <c r="C182" i="2" s="1"/>
  <c r="E81" i="2"/>
  <c r="E115" i="2" s="1"/>
  <c r="F38" i="2"/>
  <c r="E67" i="2"/>
  <c r="E106" i="2" s="1"/>
  <c r="D141" i="2"/>
  <c r="D174" i="2" s="1"/>
  <c r="D69" i="2"/>
  <c r="D170" i="2" s="1"/>
  <c r="E80" i="2"/>
  <c r="E116" i="2" s="1"/>
  <c r="E66" i="2"/>
  <c r="E107" i="2" s="1"/>
  <c r="D83" i="2"/>
  <c r="D181" i="2" s="1"/>
  <c r="E250" i="2" s="1"/>
  <c r="E241" i="2" l="1"/>
  <c r="D241" i="2"/>
  <c r="E245" i="2"/>
  <c r="D220" i="2"/>
  <c r="E102" i="2"/>
  <c r="E160" i="2" s="1"/>
  <c r="G38" i="2"/>
  <c r="G53" i="2" s="1"/>
  <c r="F53" i="2"/>
  <c r="E110" i="2"/>
  <c r="E108" i="2"/>
  <c r="E119" i="2"/>
  <c r="E117" i="2"/>
  <c r="C183" i="2"/>
  <c r="C172" i="2"/>
  <c r="D111" i="2"/>
  <c r="D171" i="2" s="1"/>
  <c r="D120" i="2"/>
  <c r="D182" i="2" s="1"/>
  <c r="E118" i="2"/>
  <c r="E109" i="2"/>
  <c r="D149" i="2"/>
  <c r="D185" i="2" s="1"/>
  <c r="F66" i="2"/>
  <c r="F107" i="2" s="1"/>
  <c r="F80" i="2"/>
  <c r="F116" i="2" s="1"/>
  <c r="E149" i="2"/>
  <c r="E185" i="2" s="1"/>
  <c r="E69" i="2"/>
  <c r="E170" i="2" s="1"/>
  <c r="E141" i="2"/>
  <c r="E174" i="2" s="1"/>
  <c r="E83" i="2"/>
  <c r="E181" i="2" s="1"/>
  <c r="F250" i="2" s="1"/>
  <c r="F81" i="2"/>
  <c r="F115" i="2" s="1"/>
  <c r="F67" i="2"/>
  <c r="F106" i="2" s="1"/>
  <c r="E161" i="2" l="1"/>
  <c r="E162" i="2" s="1"/>
  <c r="F245" i="2"/>
  <c r="F55" i="2"/>
  <c r="F159" i="2" s="1"/>
  <c r="G240" i="2" s="1"/>
  <c r="F97" i="2"/>
  <c r="F99" i="2"/>
  <c r="F101" i="2"/>
  <c r="G55" i="2"/>
  <c r="G159" i="2" s="1"/>
  <c r="H240" i="2" s="1"/>
  <c r="G101" i="2"/>
  <c r="G97" i="2"/>
  <c r="G99" i="2"/>
  <c r="F110" i="2"/>
  <c r="F108" i="2"/>
  <c r="C184" i="2"/>
  <c r="C186" i="2" s="1"/>
  <c r="C187" i="2" s="1"/>
  <c r="F119" i="2"/>
  <c r="F117" i="2"/>
  <c r="C173" i="2"/>
  <c r="D183" i="2"/>
  <c r="D172" i="2"/>
  <c r="E120" i="2"/>
  <c r="E182" i="2" s="1"/>
  <c r="E111" i="2"/>
  <c r="E171" i="2" s="1"/>
  <c r="F118" i="2"/>
  <c r="F109" i="2"/>
  <c r="F141" i="2"/>
  <c r="F174" i="2" s="1"/>
  <c r="G141" i="2"/>
  <c r="G174" i="2" s="1"/>
  <c r="G81" i="2"/>
  <c r="G115" i="2" s="1"/>
  <c r="G67" i="2"/>
  <c r="G106" i="2" s="1"/>
  <c r="F69" i="2"/>
  <c r="F170" i="2" s="1"/>
  <c r="G66" i="2"/>
  <c r="G107" i="2" s="1"/>
  <c r="G80" i="2"/>
  <c r="G116" i="2" s="1"/>
  <c r="F149" i="2"/>
  <c r="F185" i="2" s="1"/>
  <c r="F83" i="2"/>
  <c r="F181" i="2" s="1"/>
  <c r="G250" i="2" s="1"/>
  <c r="E164" i="2" l="1"/>
  <c r="E165" i="2" s="1"/>
  <c r="E166" i="2" s="1"/>
  <c r="E216" i="2" s="1"/>
  <c r="E218" i="2" s="1"/>
  <c r="E220" i="2" s="1"/>
  <c r="C175" i="2"/>
  <c r="C176" i="2" s="1"/>
  <c r="D246" i="2" s="1"/>
  <c r="G245" i="2"/>
  <c r="G102" i="2"/>
  <c r="G160" i="2" s="1"/>
  <c r="F102" i="2"/>
  <c r="F160" i="2" s="1"/>
  <c r="D173" i="2"/>
  <c r="D175" i="2" s="1"/>
  <c r="D176" i="2" s="1"/>
  <c r="D177" i="2" s="1"/>
  <c r="D184" i="2"/>
  <c r="D186" i="2" s="1"/>
  <c r="G110" i="2"/>
  <c r="G108" i="2"/>
  <c r="G119" i="2"/>
  <c r="G117" i="2"/>
  <c r="C188" i="2"/>
  <c r="C232" i="2" s="1"/>
  <c r="C234" i="2" s="1"/>
  <c r="C236" i="2" s="1"/>
  <c r="E183" i="2"/>
  <c r="E172" i="2"/>
  <c r="F120" i="2"/>
  <c r="F182" i="2" s="1"/>
  <c r="G118" i="2"/>
  <c r="G109" i="2"/>
  <c r="F111" i="2"/>
  <c r="F171" i="2" s="1"/>
  <c r="G83" i="2"/>
  <c r="G181" i="2" s="1"/>
  <c r="H250" i="2" s="1"/>
  <c r="G69" i="2"/>
  <c r="G170" i="2" s="1"/>
  <c r="G149" i="2"/>
  <c r="G185" i="2" s="1"/>
  <c r="G161" i="2" l="1"/>
  <c r="G162" i="2" s="1"/>
  <c r="F161" i="2"/>
  <c r="F162" i="2" s="1"/>
  <c r="F164" i="2" s="1"/>
  <c r="F165" i="2" s="1"/>
  <c r="F166" i="2" s="1"/>
  <c r="F216" i="2" s="1"/>
  <c r="F218" i="2" s="1"/>
  <c r="F220" i="2" s="1"/>
  <c r="F241" i="2"/>
  <c r="D224" i="2"/>
  <c r="D226" i="2" s="1"/>
  <c r="D228" i="2" s="1"/>
  <c r="H245" i="2"/>
  <c r="D187" i="2"/>
  <c r="D188" i="2" s="1"/>
  <c r="D232" i="2" s="1"/>
  <c r="D234" i="2" s="1"/>
  <c r="D236" i="2" s="1"/>
  <c r="D237" i="2" s="1"/>
  <c r="E173" i="2"/>
  <c r="E175" i="2" s="1"/>
  <c r="E176" i="2" s="1"/>
  <c r="F246" i="2" s="1"/>
  <c r="E184" i="2"/>
  <c r="E186" i="2" s="1"/>
  <c r="C237" i="2"/>
  <c r="D251" i="2"/>
  <c r="C177" i="2"/>
  <c r="C224" i="2" s="1"/>
  <c r="C226" i="2" s="1"/>
  <c r="E246" i="2"/>
  <c r="F183" i="2"/>
  <c r="F184" i="2" s="1"/>
  <c r="F172" i="2"/>
  <c r="G120" i="2"/>
  <c r="G182" i="2" s="1"/>
  <c r="G111" i="2"/>
  <c r="G171" i="2" s="1"/>
  <c r="G164" i="2" l="1"/>
  <c r="G165" i="2" s="1"/>
  <c r="G166" i="2" s="1"/>
  <c r="G216" i="2" s="1"/>
  <c r="G218" i="2" s="1"/>
  <c r="G220" i="2" s="1"/>
  <c r="G241" i="2"/>
  <c r="C228" i="2"/>
  <c r="E187" i="2"/>
  <c r="E188" i="2" s="1"/>
  <c r="E232" i="2" s="1"/>
  <c r="E234" i="2" s="1"/>
  <c r="E236" i="2" s="1"/>
  <c r="E237" i="2" s="1"/>
  <c r="E251" i="2"/>
  <c r="F173" i="2"/>
  <c r="F175" i="2" s="1"/>
  <c r="F176" i="2" s="1"/>
  <c r="F177" i="2" s="1"/>
  <c r="F186" i="2"/>
  <c r="F187" i="2" s="1"/>
  <c r="G183" i="2"/>
  <c r="E177" i="2"/>
  <c r="G172" i="2"/>
  <c r="H241" i="2" l="1"/>
  <c r="E224" i="2"/>
  <c r="E226" i="2" s="1"/>
  <c r="E228" i="2" s="1"/>
  <c r="F224" i="2"/>
  <c r="F226" i="2" s="1"/>
  <c r="F228" i="2" s="1"/>
  <c r="F251" i="2"/>
  <c r="G184" i="2"/>
  <c r="G186" i="2" s="1"/>
  <c r="G173" i="2"/>
  <c r="G175" i="2" s="1"/>
  <c r="G176" i="2" s="1"/>
  <c r="G246" i="2"/>
  <c r="F188" i="2"/>
  <c r="F232" i="2" s="1"/>
  <c r="F234" i="2" s="1"/>
  <c r="F236" i="2" s="1"/>
  <c r="F237" i="2" s="1"/>
  <c r="G251" i="2"/>
  <c r="G187" i="2" l="1"/>
  <c r="G188" i="2" s="1"/>
  <c r="G232" i="2" s="1"/>
  <c r="G234" i="2" s="1"/>
  <c r="G236" i="2" s="1"/>
  <c r="G177" i="2"/>
  <c r="H246" i="2"/>
  <c r="G224" i="2" l="1"/>
  <c r="G226" i="2" s="1"/>
  <c r="G228" i="2" s="1"/>
  <c r="G237" i="2"/>
  <c r="H251" i="2"/>
  <c r="C277" i="2" s="1"/>
</calcChain>
</file>

<file path=xl/sharedStrings.xml><?xml version="1.0" encoding="utf-8"?>
<sst xmlns="http://schemas.openxmlformats.org/spreadsheetml/2006/main" count="328" uniqueCount="111">
  <si>
    <t>Para proyectar el IPC entre 2026 y 2030 de forma técnica y realista, se tomó como base la proyección de cierre de la inflación para 2025, y se ajustó de manera lineal descendetente hasta llegar a 3% en el año 2030. El valor objetivo tomado como referencia es la meta de inflación establecida por el Banco de la República de 3.0% anual. El banco de la Reública espera que la inflación del año 2025 se sitúe en 4,7%.</t>
  </si>
  <si>
    <t>IPC BASE (2025)</t>
  </si>
  <si>
    <t>IPC META</t>
  </si>
  <si>
    <t>PERIODO (AÑOS):</t>
  </si>
  <si>
    <t>DISMINUCIÓN ANUAL</t>
  </si>
  <si>
    <t>PROYECCIÓN ÍNDICE PRECIOS AL CONSUMIDOR I(PC) 2026-2030</t>
  </si>
  <si>
    <t>Año 2026</t>
  </si>
  <si>
    <t>Año 2027</t>
  </si>
  <si>
    <t>Año 2028</t>
  </si>
  <si>
    <t>Año 2029</t>
  </si>
  <si>
    <t>Año 2030</t>
  </si>
  <si>
    <t>ACTIVOS FIJOS</t>
  </si>
  <si>
    <t>EQUIPO</t>
  </si>
  <si>
    <t>UNIDADES</t>
  </si>
  <si>
    <t>PRECIO ($COP)</t>
  </si>
  <si>
    <t>ORIGEN</t>
  </si>
  <si>
    <t>Computador Portatil Socios</t>
  </si>
  <si>
    <t>Aporte Social</t>
  </si>
  <si>
    <t>Computador Portatil Análista</t>
  </si>
  <si>
    <t>Compra</t>
  </si>
  <si>
    <t>Gastos Preoperativos</t>
  </si>
  <si>
    <t>Gastos de Constituación</t>
  </si>
  <si>
    <t>Diseño de Página Web</t>
  </si>
  <si>
    <t>Inversión Plan de Mercadeo</t>
  </si>
  <si>
    <t>Licencia Biodigestor Pro</t>
  </si>
  <si>
    <t>Compra Computador Portatil</t>
  </si>
  <si>
    <t>Total</t>
  </si>
  <si>
    <t>Salario Minimo Legal Vigente (2025)</t>
  </si>
  <si>
    <t>VALOR DE SERVICIO DE CONSULTORÍA ($COP)</t>
  </si>
  <si>
    <t>Año 1</t>
  </si>
  <si>
    <t>Año 2</t>
  </si>
  <si>
    <t>Año 3</t>
  </si>
  <si>
    <t>Año 4</t>
  </si>
  <si>
    <t>Año 5</t>
  </si>
  <si>
    <t>Consultoría Básica</t>
  </si>
  <si>
    <t>Consultoría Especializada</t>
  </si>
  <si>
    <t>Capacitaciones</t>
  </si>
  <si>
    <t>Costo de Laboratorio - Consultoría Especializada</t>
  </si>
  <si>
    <t>Costo de Análista</t>
  </si>
  <si>
    <t>Costo de Análista - Consultoría Básica</t>
  </si>
  <si>
    <t>Costo de Análista - Consultoría Especializada</t>
  </si>
  <si>
    <t>Licencia de Office</t>
  </si>
  <si>
    <t>Total GAV</t>
  </si>
  <si>
    <t>Ingresos Operacionales</t>
  </si>
  <si>
    <t>Costos Directos</t>
  </si>
  <si>
    <t>Utilidad Bruta</t>
  </si>
  <si>
    <t>Gastos Administrativos y de Ventas</t>
  </si>
  <si>
    <t>Utilidad Operativa</t>
  </si>
  <si>
    <t>Impuestos</t>
  </si>
  <si>
    <t>Utilidad Neta</t>
  </si>
  <si>
    <t>Vida Útil Equipo de Computo</t>
  </si>
  <si>
    <t>5 años</t>
  </si>
  <si>
    <t>Computador Portatil Socio 1</t>
  </si>
  <si>
    <t>Computador Portatil Socio 2</t>
  </si>
  <si>
    <t>Computador Portatil Analista 1</t>
  </si>
  <si>
    <t>Total Depeciaciones</t>
  </si>
  <si>
    <t>Depreciación</t>
  </si>
  <si>
    <t xml:space="preserve">Flujo de Caja Operativo </t>
  </si>
  <si>
    <t>Inversión en Activos</t>
  </si>
  <si>
    <t>Flujo de Caja Libre</t>
  </si>
  <si>
    <t>Año 0</t>
  </si>
  <si>
    <t>Beneficios</t>
  </si>
  <si>
    <t>Costos</t>
  </si>
  <si>
    <t>Tasa de Descuento</t>
  </si>
  <si>
    <t>Inversión Inicial</t>
  </si>
  <si>
    <t>Periodo de Evalaución</t>
  </si>
  <si>
    <t>INDICADOR</t>
  </si>
  <si>
    <t>Valor Presente Neto (VPN)</t>
  </si>
  <si>
    <t>Tasa Interna de Retorno (TIR)</t>
  </si>
  <si>
    <t>Período de Recuperación (años)</t>
  </si>
  <si>
    <t>Relación Beneficio/Costo (B/C)</t>
  </si>
  <si>
    <t>Período de Recuperación (Payback)</t>
  </si>
  <si>
    <t>Gastos Contables Declaraciones Tributarias</t>
  </si>
  <si>
    <t>Gastos de Asesoría Contable Estados Financieros</t>
  </si>
  <si>
    <t>Gastos de Mercadeo</t>
  </si>
  <si>
    <t>Costo Juridico de Consultoría</t>
  </si>
  <si>
    <t>Para el costo directo asociado a la consultoría se tomó como referencia el valor de puebas fisicoquímicas de bioabonos y aguas de riego, valor que para el 2025 oscila entre los $250.000 COP y los $350.000 COP. Con este valor se definió un valor intemedio de costo directo de la consultoría de 10%. Este costo se aplica únicamente a consultoría especializada de acuerdo con el portafolio de servicios. La contratación del análsita de proyectos se hace por proyectos, y se le cancela el 25% del precio de la consultoría. Finalmente se asume un costo por consultoría para pagar un abogado dedicado a la redacción y revisión de contratos. Se asume un costo de 10% por consultoría para servicios juridicos.</t>
  </si>
  <si>
    <t>Costo Juridico - Consultoría Básica</t>
  </si>
  <si>
    <t>Costo Juridico - Consultoría Especializada</t>
  </si>
  <si>
    <t>La vinculación de los socios será a través de un correo de prestación de servicios. Sus ingresos estarán dados por las utilidades de la empresa. Se calcula ún gasto de honorarios socios tras obtener la utilidad bruta de la empresa, este valor corresponde al 70% de las utilades brutas de la empresa. Valor que puede ser ajustadomás adelante de acuerdo con el crecimiento de la empresa. Este valor será divido en partes iguales entre los dos socios.</t>
  </si>
  <si>
    <t>Gastos de Personal (Honorarios Dirección)</t>
  </si>
  <si>
    <t>VALOR</t>
  </si>
  <si>
    <t>ANÁLISIS DE ESCENARIOS</t>
  </si>
  <si>
    <t>PROYECCIÓN VENTA DE SERVICIOS ESCENARIO REALISTA</t>
  </si>
  <si>
    <t>PROYECCIÓN INGRESOS ESCENARIO REALISTA</t>
  </si>
  <si>
    <t>PROYECCIÓN VENTA DE SERVICIOS ESCENARIO PESIMISTA</t>
  </si>
  <si>
    <t>PROYECCIÓN INGRESOS ESCENARIO PESIMISTA</t>
  </si>
  <si>
    <t>PROYECCIÓN VENTA DE SERVICIOS ESCENARIO OPTIMISTA</t>
  </si>
  <si>
    <t>PROYECCIÓN INGRESOS ESCENARIO OPTIMISTA</t>
  </si>
  <si>
    <t>COSTOS OPERACIONALES - ESCENARIO REALISTA</t>
  </si>
  <si>
    <t>COSTOS OPERACIONALES - ESCENARIO OPTIMSITA</t>
  </si>
  <si>
    <t>GASTOS ADMINISTRATIVOS Y DE VENTAS - ESCENARIO PESIMISTA</t>
  </si>
  <si>
    <t>GASTOS ADMINISTRATIVOS Y DE VENTAS - ESCENARIO REALISTA</t>
  </si>
  <si>
    <t>GASTOS ADMINISTRATIVOS Y DE VENTAS - ESCENARIO OPTIMISTA</t>
  </si>
  <si>
    <t>COSTOS OPERACIONALES - ESCENARIO PESIMISTA</t>
  </si>
  <si>
    <t>ESTADO DE RESULTADOS - ESCENARIO PESIMISTA</t>
  </si>
  <si>
    <t>ESTADO DE RESULTADOS - ESCENARIO REALISTA</t>
  </si>
  <si>
    <t>ESTADO DE RESULTADOS - ESCENARIO OPTIMISTA</t>
  </si>
  <si>
    <t>DEPRECIACIÓN DE ACTIVOS ESCENARIO REALISTA</t>
  </si>
  <si>
    <t>DEPRECIACIÓN DE ACTIVOS ESCENARIO PESIMISTA</t>
  </si>
  <si>
    <t>DEPRECIACIÓN DE ACTIVOS ESCENARIO OPTIMISTA</t>
  </si>
  <si>
    <t>FLUJO DE CAJA - ESCENARIO PESIMISTA</t>
  </si>
  <si>
    <t>FLUJO DE CAJA - ESCENARIO REALISTA</t>
  </si>
  <si>
    <t>FLUJO DE CAJA - ESCENARIO OPTIMISTA</t>
  </si>
  <si>
    <t>Beneficios/Costos Escenario Pesimista</t>
  </si>
  <si>
    <t>Beneficios/Costos Escenario Realista</t>
  </si>
  <si>
    <t>Beneficios/Costos Escenario Optimista</t>
  </si>
  <si>
    <t>ANÁLISIS DE VIABILIDAD FINANCIERA - ESCENARIO PESIMISTA</t>
  </si>
  <si>
    <t>ANÁLISIS DE VIABILIDAD FINANCIERA - ESCENARIO REALISTA</t>
  </si>
  <si>
    <t>ANÁLISIS DE VIABILIDAD FINANCIERA - ESCENARIO OPTIMISTA</t>
  </si>
  <si>
    <t>Para gastos asociados a marketing se tómo como referencia  valores consultados con empresas de mercadeo de la zona, se estableció un valor trimestral de $450.000 COP, equivalente a $1.800.000 anual. Este valor se ajusta a través de los años con un incremento anual de IPC +2,5% asociado al crecimiento del negocio para el escenario pesimist y realista. Para el escenario optimista el incremento de gastos contables y de mercadeo está dado por el IPC +5%. El mismo ejercicio se realizó con la asesoría contable, que para el año 1 de oepraciones se fijó en $200.000 COP.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</si>
</sst>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quot;$&quot;\ * #,##0_-;\-&quot;$&quot;\ * #,##0_-;_-&quot;$&quot;\ * &quot;-&quot;??_-;_-@_-"/>
  </numFmts>
  <fonts count="7" x14ac:knownFonts="1">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b/>
      <sz val="11"/>
      <color theme="0"/>
      <name val="Aptos Narrow"/>
      <family val="2"/>
      <scheme val="minor"/>
    </font>
    <font>
      <b/>
      <sz val="11"/>
      <name val="Aptos Narrow"/>
      <family val="2"/>
      <scheme val="minor"/>
    </font>
    <font>
      <sz val="11"/>
      <name val="Aptos Narrow"/>
      <family val="2"/>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92">
    <xf numFmtId="0" fontId="0" fillId="0" borderId="0" xfId="0"/>
    <xf numFmtId="0" fontId="0" fillId="0" borderId="1" xfId="0" applyBorder="1"/>
    <xf numFmtId="0" fontId="0" fillId="0" borderId="7" xfId="0"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10" fontId="0" fillId="0" borderId="0" xfId="0" applyNumberFormat="1"/>
    <xf numFmtId="10" fontId="0" fillId="0" borderId="1" xfId="0" applyNumberFormat="1" applyBorder="1"/>
    <xf numFmtId="0" fontId="0" fillId="0" borderId="6" xfId="0" applyBorder="1" applyAlignment="1">
      <alignment horizontal="center"/>
    </xf>
    <xf numFmtId="9" fontId="0" fillId="0" borderId="1" xfId="0" applyNumberFormat="1" applyBorder="1"/>
    <xf numFmtId="10" fontId="0" fillId="0" borderId="1" xfId="1" applyNumberFormat="1" applyFont="1" applyBorder="1"/>
    <xf numFmtId="0" fontId="2" fillId="0" borderId="0" xfId="0" applyFont="1"/>
    <xf numFmtId="0" fontId="0" fillId="0" borderId="2" xfId="0" applyBorder="1"/>
    <xf numFmtId="0" fontId="0" fillId="0" borderId="3" xfId="0" applyBorder="1" applyAlignment="1">
      <alignment horizontal="center"/>
    </xf>
    <xf numFmtId="164" fontId="0" fillId="0" borderId="3" xfId="2" applyNumberFormat="1" applyFont="1" applyBorder="1"/>
    <xf numFmtId="0" fontId="0" fillId="0" borderId="5" xfId="0" applyBorder="1"/>
    <xf numFmtId="164" fontId="0" fillId="0" borderId="6" xfId="2" applyNumberFormat="1" applyFont="1" applyBorder="1"/>
    <xf numFmtId="0" fontId="0" fillId="0" borderId="4" xfId="0" applyBorder="1" applyAlignment="1">
      <alignment horizontal="center"/>
    </xf>
    <xf numFmtId="0" fontId="0" fillId="0" borderId="0" xfId="0" applyAlignment="1">
      <alignment horizontal="center"/>
    </xf>
    <xf numFmtId="0" fontId="2" fillId="0" borderId="12" xfId="0" applyFont="1" applyBorder="1"/>
    <xf numFmtId="164" fontId="2" fillId="0" borderId="11" xfId="2" applyNumberFormat="1" applyFont="1" applyBorder="1"/>
    <xf numFmtId="0" fontId="0" fillId="0" borderId="0" xfId="0" applyAlignment="1">
      <alignment wrapText="1"/>
    </xf>
    <xf numFmtId="164" fontId="2" fillId="0" borderId="0" xfId="0" applyNumberFormat="1" applyFont="1"/>
    <xf numFmtId="0" fontId="0" fillId="0" borderId="0" xfId="0" applyAlignment="1">
      <alignment horizontal="center" wrapText="1"/>
    </xf>
    <xf numFmtId="0" fontId="2" fillId="0" borderId="0" xfId="0" applyFont="1" applyAlignment="1">
      <alignment horizontal="center" vertical="center" wrapText="1"/>
    </xf>
    <xf numFmtId="164" fontId="0" fillId="0" borderId="0" xfId="0" applyNumberFormat="1"/>
    <xf numFmtId="44" fontId="2" fillId="0" borderId="0" xfId="2" applyFont="1" applyBorder="1" applyAlignment="1">
      <alignment horizontal="center" vertical="center" wrapText="1"/>
    </xf>
    <xf numFmtId="44" fontId="2" fillId="0" borderId="0" xfId="0" applyNumberFormat="1" applyFont="1" applyAlignment="1">
      <alignment horizontal="center" vertical="center" wrapText="1"/>
    </xf>
    <xf numFmtId="0" fontId="2" fillId="0" borderId="13" xfId="0" applyFont="1" applyBorder="1" applyAlignment="1">
      <alignment horizontal="center"/>
    </xf>
    <xf numFmtId="44" fontId="1" fillId="0" borderId="0" xfId="2" applyFont="1" applyBorder="1" applyAlignment="1">
      <alignment horizontal="center" vertical="center" wrapText="1"/>
    </xf>
    <xf numFmtId="0" fontId="0" fillId="0" borderId="1" xfId="0" applyBorder="1" applyAlignment="1">
      <alignment horizontal="center" wrapText="1"/>
    </xf>
    <xf numFmtId="9" fontId="0" fillId="0" borderId="1" xfId="0" applyNumberFormat="1" applyBorder="1" applyAlignment="1">
      <alignment horizontal="center" wrapText="1"/>
    </xf>
    <xf numFmtId="0" fontId="0" fillId="0" borderId="13" xfId="0" applyBorder="1"/>
    <xf numFmtId="164" fontId="0" fillId="0" borderId="0" xfId="2" applyNumberFormat="1" applyFont="1" applyBorder="1"/>
    <xf numFmtId="164" fontId="1" fillId="0" borderId="0" xfId="2" applyNumberFormat="1" applyFont="1" applyBorder="1" applyAlignment="1">
      <alignment horizontal="center" vertical="center" wrapText="1"/>
    </xf>
    <xf numFmtId="164" fontId="0" fillId="0" borderId="0" xfId="2" applyNumberFormat="1" applyFont="1" applyAlignment="1">
      <alignment horizontal="center" vertical="center" wrapText="1"/>
    </xf>
    <xf numFmtId="164" fontId="0" fillId="0" borderId="0" xfId="2" applyNumberFormat="1" applyFont="1"/>
    <xf numFmtId="164" fontId="0" fillId="0" borderId="13" xfId="2" applyNumberFormat="1" applyFont="1" applyBorder="1" applyAlignment="1">
      <alignment horizontal="center" vertical="center" wrapText="1"/>
    </xf>
    <xf numFmtId="164" fontId="0" fillId="0" borderId="13" xfId="2" applyNumberFormat="1" applyFont="1" applyBorder="1"/>
    <xf numFmtId="44" fontId="1" fillId="0" borderId="0" xfId="2" applyFont="1" applyBorder="1"/>
    <xf numFmtId="164" fontId="1" fillId="0" borderId="13" xfId="2" applyNumberFormat="1" applyFont="1" applyBorder="1" applyAlignment="1">
      <alignment horizontal="center" vertical="center" wrapText="1"/>
    </xf>
    <xf numFmtId="164" fontId="2" fillId="0" borderId="0" xfId="2" applyNumberFormat="1" applyFont="1" applyBorder="1" applyAlignment="1">
      <alignment horizontal="center" vertical="center" wrapText="1"/>
    </xf>
    <xf numFmtId="0" fontId="2" fillId="0" borderId="13" xfId="0" applyFont="1" applyBorder="1"/>
    <xf numFmtId="164" fontId="2" fillId="0" borderId="13" xfId="2" applyNumberFormat="1" applyFont="1" applyBorder="1" applyAlignment="1">
      <alignment horizontal="center" vertical="center" wrapText="1"/>
    </xf>
    <xf numFmtId="44" fontId="2" fillId="0" borderId="11" xfId="0" applyNumberFormat="1" applyFont="1" applyBorder="1" applyAlignment="1">
      <alignment horizontal="center" vertical="center" wrapText="1"/>
    </xf>
    <xf numFmtId="164" fontId="2" fillId="0" borderId="0" xfId="0" applyNumberFormat="1" applyFont="1" applyAlignment="1">
      <alignment horizontal="center" vertical="center" wrapText="1"/>
    </xf>
    <xf numFmtId="164" fontId="0" fillId="0" borderId="0" xfId="0" applyNumberFormat="1" applyAlignment="1">
      <alignment horizontal="center" vertical="center" wrapText="1"/>
    </xf>
    <xf numFmtId="164" fontId="0" fillId="0" borderId="13" xfId="0" applyNumberFormat="1" applyBorder="1" applyAlignment="1">
      <alignment horizontal="center" vertical="center" wrapText="1"/>
    </xf>
    <xf numFmtId="9" fontId="1" fillId="0" borderId="1" xfId="2" applyNumberFormat="1" applyFont="1" applyBorder="1" applyAlignment="1">
      <alignment horizontal="center" vertical="center" wrapText="1"/>
    </xf>
    <xf numFmtId="164" fontId="1" fillId="0" borderId="1" xfId="2" applyNumberFormat="1" applyFont="1" applyBorder="1" applyAlignment="1">
      <alignment horizontal="center" vertical="center" wrapText="1"/>
    </xf>
    <xf numFmtId="0" fontId="0" fillId="0" borderId="13" xfId="0" applyBorder="1" applyAlignment="1">
      <alignment horizontal="center" wrapText="1"/>
    </xf>
    <xf numFmtId="0" fontId="0" fillId="0" borderId="0" xfId="0" applyAlignment="1">
      <alignment horizontal="left" vertical="center" wrapText="1"/>
    </xf>
    <xf numFmtId="0" fontId="0" fillId="0" borderId="0" xfId="0" applyAlignment="1">
      <alignment horizontal="left" vertical="center"/>
    </xf>
    <xf numFmtId="164" fontId="4" fillId="0" borderId="0" xfId="0" applyNumberFormat="1" applyFont="1"/>
    <xf numFmtId="44" fontId="4" fillId="0" borderId="0" xfId="2" applyFont="1" applyBorder="1" applyAlignment="1">
      <alignment horizontal="center" vertical="center" wrapText="1"/>
    </xf>
    <xf numFmtId="164" fontId="5" fillId="0" borderId="0" xfId="0" applyNumberFormat="1" applyFont="1"/>
    <xf numFmtId="164" fontId="6" fillId="0" borderId="0" xfId="0" applyNumberFormat="1" applyFont="1"/>
    <xf numFmtId="44" fontId="5" fillId="0" borderId="0" xfId="2" applyFont="1" applyBorder="1" applyAlignment="1">
      <alignment horizontal="center" vertical="center" wrapText="1"/>
    </xf>
    <xf numFmtId="0" fontId="6" fillId="0" borderId="0" xfId="0" applyFont="1"/>
    <xf numFmtId="0" fontId="5" fillId="0" borderId="0" xfId="0" applyFont="1"/>
    <xf numFmtId="164" fontId="6" fillId="0" borderId="0" xfId="2" applyNumberFormat="1" applyFont="1" applyBorder="1" applyAlignment="1">
      <alignment horizontal="center" vertical="center" wrapText="1"/>
    </xf>
    <xf numFmtId="44" fontId="5" fillId="0" borderId="13" xfId="2" applyFont="1" applyBorder="1" applyAlignment="1">
      <alignment horizontal="center" vertical="center" wrapText="1"/>
    </xf>
    <xf numFmtId="44" fontId="6" fillId="0" borderId="0" xfId="2" applyFont="1"/>
    <xf numFmtId="164" fontId="4" fillId="0" borderId="13" xfId="0" applyNumberFormat="1" applyFont="1" applyBorder="1"/>
    <xf numFmtId="10" fontId="0" fillId="0" borderId="0" xfId="0" applyNumberFormat="1" applyAlignment="1">
      <alignment horizontal="center"/>
    </xf>
    <xf numFmtId="164" fontId="0" fillId="0" borderId="0" xfId="0" applyNumberFormat="1" applyAlignment="1">
      <alignment vertical="center"/>
    </xf>
    <xf numFmtId="164" fontId="0" fillId="0" borderId="13" xfId="0" applyNumberFormat="1" applyBorder="1" applyAlignment="1">
      <alignment vertical="center"/>
    </xf>
    <xf numFmtId="164" fontId="0" fillId="0" borderId="0" xfId="0" applyNumberFormat="1" applyAlignment="1">
      <alignment horizontal="right"/>
    </xf>
    <xf numFmtId="9" fontId="0" fillId="0" borderId="0" xfId="0" applyNumberFormat="1" applyAlignment="1">
      <alignment horizontal="right"/>
    </xf>
    <xf numFmtId="43" fontId="1" fillId="0" borderId="0" xfId="3" applyFont="1" applyBorder="1" applyAlignment="1">
      <alignment horizontal="right"/>
    </xf>
    <xf numFmtId="2" fontId="0" fillId="0" borderId="0" xfId="0" applyNumberFormat="1" applyAlignment="1">
      <alignment horizontal="right"/>
    </xf>
    <xf numFmtId="164" fontId="1" fillId="0" borderId="0" xfId="2" applyNumberFormat="1" applyFont="1" applyBorder="1" applyAlignment="1">
      <alignment horizontal="right"/>
    </xf>
    <xf numFmtId="164" fontId="0" fillId="0" borderId="0" xfId="0" applyNumberFormat="1" applyAlignment="1">
      <alignment horizontal="left" vertical="center"/>
    </xf>
    <xf numFmtId="164" fontId="0" fillId="0" borderId="13" xfId="0" applyNumberFormat="1" applyBorder="1" applyAlignment="1">
      <alignment horizontal="left" vertical="center"/>
    </xf>
    <xf numFmtId="44" fontId="1" fillId="0" borderId="0" xfId="2" applyFont="1" applyBorder="1" applyAlignment="1">
      <alignment horizontal="left"/>
    </xf>
    <xf numFmtId="164" fontId="1" fillId="0" borderId="0" xfId="2" applyNumberFormat="1" applyFont="1" applyBorder="1" applyAlignment="1">
      <alignment horizontal="left" wrapText="1"/>
    </xf>
    <xf numFmtId="164" fontId="2" fillId="0" borderId="13" xfId="2" applyNumberFormat="1" applyFont="1" applyBorder="1" applyAlignment="1">
      <alignment horizontal="left" wrapText="1"/>
    </xf>
    <xf numFmtId="0" fontId="2" fillId="0" borderId="0" xfId="0" applyFont="1" applyAlignment="1">
      <alignment horizontal="left" vertical="center" wrapText="1"/>
    </xf>
    <xf numFmtId="0" fontId="0" fillId="0" borderId="13" xfId="0" applyBorder="1" applyAlignment="1">
      <alignment horizontal="left" vertical="center"/>
    </xf>
    <xf numFmtId="9" fontId="0" fillId="0" borderId="0" xfId="0" applyNumberFormat="1" applyAlignment="1">
      <alignment horizontal="center" wrapText="1"/>
    </xf>
    <xf numFmtId="2" fontId="1" fillId="0" borderId="0" xfId="3" applyNumberFormat="1" applyFont="1" applyBorder="1" applyAlignment="1">
      <alignment horizontal="right"/>
    </xf>
    <xf numFmtId="164" fontId="4" fillId="0" borderId="0" xfId="2" applyNumberFormat="1" applyFont="1" applyBorder="1" applyAlignment="1">
      <alignment horizontal="center" vertical="center" wrapText="1"/>
    </xf>
    <xf numFmtId="0" fontId="2" fillId="0" borderId="0" xfId="0" applyFont="1" applyAlignment="1">
      <alignment horizontal="center"/>
    </xf>
    <xf numFmtId="44" fontId="5" fillId="0" borderId="0" xfId="2" applyFont="1" applyBorder="1" applyAlignment="1">
      <alignment horizontal="center" vertical="center" wrapText="1"/>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3" xfId="0" applyFont="1" applyBorder="1" applyAlignment="1">
      <alignment horizontal="center"/>
    </xf>
    <xf numFmtId="0" fontId="0" fillId="0" borderId="0" xfId="0" applyAlignment="1">
      <alignment horizontal="center" wrapText="1"/>
    </xf>
    <xf numFmtId="0" fontId="2" fillId="2" borderId="0" xfId="0" applyFont="1" applyFill="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wrapText="1"/>
    </xf>
  </cellXfs>
  <cellStyles count="4">
    <cellStyle name="Millares" xfId="3" builtinId="3"/>
    <cellStyle name="Moneda" xfId="2" builtinId="4"/>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3FCBB-EAFC-459C-86B8-F65E26A257D2}">
  <dimension ref="B3:L277"/>
  <sheetViews>
    <sheetView tabSelected="1" zoomScale="115" zoomScaleNormal="115" workbookViewId="0">
      <selection activeCell="E11" sqref="E11"/>
    </sheetView>
  </sheetViews>
  <sheetFormatPr baseColWidth="10" defaultColWidth="11.44140625" defaultRowHeight="14.4" x14ac:dyDescent="0.3"/>
  <cols>
    <col min="1" max="1" width="11.5546875" customWidth="1"/>
    <col min="2" max="2" width="41.88671875" bestFit="1" customWidth="1"/>
    <col min="3" max="3" width="16" customWidth="1"/>
    <col min="4" max="4" width="18.109375" customWidth="1"/>
    <col min="5" max="5" width="15.33203125" bestFit="1" customWidth="1"/>
    <col min="6" max="6" width="15.5546875" bestFit="1" customWidth="1"/>
    <col min="7" max="7" width="16.6640625" customWidth="1"/>
    <col min="8" max="8" width="16" bestFit="1" customWidth="1"/>
    <col min="9" max="9" width="30.33203125" customWidth="1"/>
  </cols>
  <sheetData>
    <row r="3" spans="2:12" x14ac:dyDescent="0.3">
      <c r="B3" s="88" t="s">
        <v>0</v>
      </c>
      <c r="C3" s="88"/>
      <c r="D3" s="88"/>
    </row>
    <row r="4" spans="2:12" x14ac:dyDescent="0.3">
      <c r="B4" s="88"/>
      <c r="C4" s="88"/>
      <c r="D4" s="88"/>
    </row>
    <row r="5" spans="2:12" ht="14.4" customHeight="1" x14ac:dyDescent="0.3">
      <c r="B5" s="88"/>
      <c r="C5" s="88"/>
      <c r="D5" s="88"/>
      <c r="E5" s="21"/>
      <c r="F5" s="21"/>
      <c r="G5" s="21"/>
      <c r="H5" s="21"/>
      <c r="I5" s="21"/>
      <c r="J5" s="21"/>
      <c r="K5" s="21"/>
      <c r="L5" s="21"/>
    </row>
    <row r="6" spans="2:12" x14ac:dyDescent="0.3">
      <c r="B6" s="88"/>
      <c r="C6" s="88"/>
      <c r="D6" s="88"/>
      <c r="E6" s="21"/>
      <c r="F6" s="21"/>
      <c r="G6" s="21"/>
      <c r="H6" s="21"/>
      <c r="I6" s="21"/>
      <c r="J6" s="21"/>
      <c r="K6" s="21"/>
      <c r="L6" s="21"/>
    </row>
    <row r="7" spans="2:12" x14ac:dyDescent="0.3">
      <c r="B7" s="88"/>
      <c r="C7" s="88"/>
      <c r="D7" s="88"/>
      <c r="E7" s="21"/>
      <c r="F7" s="21"/>
      <c r="G7" s="21"/>
      <c r="H7" s="21"/>
      <c r="I7" s="21"/>
      <c r="J7" s="21"/>
      <c r="K7" s="21"/>
      <c r="L7" s="21"/>
    </row>
    <row r="8" spans="2:12" x14ac:dyDescent="0.3">
      <c r="B8" s="88"/>
      <c r="C8" s="88"/>
      <c r="D8" s="88"/>
      <c r="E8" s="21"/>
      <c r="F8" s="21"/>
      <c r="G8" s="21"/>
      <c r="H8" s="21"/>
      <c r="I8" s="21"/>
      <c r="J8" s="21"/>
      <c r="K8" s="21"/>
      <c r="L8" s="21"/>
    </row>
    <row r="10" spans="2:12" x14ac:dyDescent="0.3">
      <c r="B10" s="1" t="s">
        <v>1</v>
      </c>
      <c r="C10" s="7">
        <v>4.7E-2</v>
      </c>
    </row>
    <row r="11" spans="2:12" x14ac:dyDescent="0.3">
      <c r="B11" s="1" t="s">
        <v>2</v>
      </c>
      <c r="C11" s="9">
        <v>0.03</v>
      </c>
    </row>
    <row r="12" spans="2:12" x14ac:dyDescent="0.3">
      <c r="B12" s="1" t="s">
        <v>3</v>
      </c>
      <c r="C12" s="1">
        <v>5</v>
      </c>
    </row>
    <row r="13" spans="2:12" x14ac:dyDescent="0.3">
      <c r="B13" s="1" t="s">
        <v>4</v>
      </c>
      <c r="C13" s="10">
        <f>+(C10-C11)/C12</f>
        <v>3.4000000000000002E-3</v>
      </c>
    </row>
    <row r="15" spans="2:12" x14ac:dyDescent="0.3">
      <c r="B15" s="82" t="s">
        <v>5</v>
      </c>
      <c r="C15" s="82"/>
      <c r="D15" s="82"/>
      <c r="E15" s="82"/>
      <c r="F15" s="82"/>
    </row>
    <row r="16" spans="2:12" x14ac:dyDescent="0.3">
      <c r="B16" s="28" t="s">
        <v>6</v>
      </c>
      <c r="C16" s="28" t="s">
        <v>7</v>
      </c>
      <c r="D16" s="28" t="s">
        <v>8</v>
      </c>
      <c r="E16" s="28" t="s">
        <v>9</v>
      </c>
      <c r="F16" s="28" t="s">
        <v>10</v>
      </c>
    </row>
    <row r="17" spans="2:7" x14ac:dyDescent="0.3">
      <c r="B17" s="64">
        <f>+C10-C13</f>
        <v>4.36E-2</v>
      </c>
      <c r="C17" s="64">
        <f>+B17-$C$13</f>
        <v>4.02E-2</v>
      </c>
      <c r="D17" s="64">
        <f>+C17-$C$13</f>
        <v>3.6799999999999999E-2</v>
      </c>
      <c r="E17" s="64">
        <f>+D17-$C$13</f>
        <v>3.3399999999999999E-2</v>
      </c>
      <c r="F17" s="64">
        <f>+E17-$C$13</f>
        <v>0.03</v>
      </c>
      <c r="G17" s="6"/>
    </row>
    <row r="18" spans="2:7" ht="15" thickBot="1" x14ac:dyDescent="0.35"/>
    <row r="19" spans="2:7" ht="15" thickBot="1" x14ac:dyDescent="0.35">
      <c r="B19" s="84" t="s">
        <v>11</v>
      </c>
      <c r="C19" s="85"/>
      <c r="D19" s="85"/>
      <c r="E19" s="86"/>
    </row>
    <row r="20" spans="2:7" ht="15" thickBot="1" x14ac:dyDescent="0.35">
      <c r="B20" s="3" t="s">
        <v>12</v>
      </c>
      <c r="C20" s="4" t="s">
        <v>13</v>
      </c>
      <c r="D20" s="4" t="s">
        <v>14</v>
      </c>
      <c r="E20" s="5" t="s">
        <v>15</v>
      </c>
    </row>
    <row r="21" spans="2:7" x14ac:dyDescent="0.3">
      <c r="B21" s="15" t="s">
        <v>16</v>
      </c>
      <c r="C21" s="8">
        <v>2</v>
      </c>
      <c r="D21" s="16">
        <v>2500000</v>
      </c>
      <c r="E21" s="2" t="s">
        <v>17</v>
      </c>
    </row>
    <row r="22" spans="2:7" ht="15" thickBot="1" x14ac:dyDescent="0.35">
      <c r="B22" s="12" t="s">
        <v>18</v>
      </c>
      <c r="C22" s="13">
        <v>1</v>
      </c>
      <c r="D22" s="14">
        <v>3000000</v>
      </c>
      <c r="E22" s="17" t="s">
        <v>19</v>
      </c>
    </row>
    <row r="25" spans="2:7" x14ac:dyDescent="0.3">
      <c r="B25" s="87" t="s">
        <v>20</v>
      </c>
      <c r="C25" s="87"/>
    </row>
    <row r="26" spans="2:7" x14ac:dyDescent="0.3">
      <c r="B26" t="s">
        <v>21</v>
      </c>
      <c r="C26" s="33">
        <v>87795.199999999997</v>
      </c>
    </row>
    <row r="27" spans="2:7" x14ac:dyDescent="0.3">
      <c r="B27" t="s">
        <v>22</v>
      </c>
      <c r="C27" s="33">
        <v>600000</v>
      </c>
    </row>
    <row r="28" spans="2:7" x14ac:dyDescent="0.3">
      <c r="B28" t="s">
        <v>23</v>
      </c>
      <c r="C28" s="33">
        <v>450000</v>
      </c>
    </row>
    <row r="29" spans="2:7" x14ac:dyDescent="0.3">
      <c r="B29" t="s">
        <v>24</v>
      </c>
      <c r="C29" s="33">
        <v>458000</v>
      </c>
    </row>
    <row r="30" spans="2:7" x14ac:dyDescent="0.3">
      <c r="B30" s="32" t="s">
        <v>25</v>
      </c>
      <c r="C30" s="38">
        <f>+D22</f>
        <v>3000000</v>
      </c>
    </row>
    <row r="31" spans="2:7" x14ac:dyDescent="0.3">
      <c r="B31" s="11" t="s">
        <v>26</v>
      </c>
      <c r="C31" s="22">
        <f>+SUM(C26:C30)</f>
        <v>4595795.2</v>
      </c>
    </row>
    <row r="32" spans="2:7" ht="15" thickBot="1" x14ac:dyDescent="0.35"/>
    <row r="33" spans="2:7" ht="15" thickBot="1" x14ac:dyDescent="0.35">
      <c r="B33" s="19" t="s">
        <v>27</v>
      </c>
      <c r="C33" s="20">
        <v>1423500</v>
      </c>
    </row>
    <row r="35" spans="2:7" x14ac:dyDescent="0.3">
      <c r="B35" s="82" t="s">
        <v>28</v>
      </c>
      <c r="C35" s="82"/>
      <c r="D35" s="82"/>
      <c r="E35" s="82"/>
      <c r="F35" s="82"/>
      <c r="G35" s="82"/>
    </row>
    <row r="36" spans="2:7" x14ac:dyDescent="0.3">
      <c r="B36" s="32"/>
      <c r="C36" s="28" t="s">
        <v>29</v>
      </c>
      <c r="D36" s="28" t="s">
        <v>30</v>
      </c>
      <c r="E36" s="28" t="s">
        <v>31</v>
      </c>
      <c r="F36" s="28" t="s">
        <v>32</v>
      </c>
      <c r="G36" s="28" t="s">
        <v>33</v>
      </c>
    </row>
    <row r="37" spans="2:7" x14ac:dyDescent="0.3">
      <c r="B37" s="51" t="s">
        <v>34</v>
      </c>
      <c r="C37" s="25">
        <f>+C33*(1+C10)</f>
        <v>1490404.5</v>
      </c>
      <c r="D37" s="25">
        <f>+C37*(1+B17)</f>
        <v>1555386.1362000001</v>
      </c>
      <c r="E37" s="25">
        <f>+D37*(1+C17)</f>
        <v>1617912.65887524</v>
      </c>
      <c r="F37" s="25">
        <f>+E37*(1+D17)</f>
        <v>1677451.8447218488</v>
      </c>
      <c r="G37" s="25">
        <f>+F37*(1+E17)</f>
        <v>1733478.7363355588</v>
      </c>
    </row>
    <row r="38" spans="2:7" x14ac:dyDescent="0.3">
      <c r="B38" s="51" t="s">
        <v>35</v>
      </c>
      <c r="C38" s="33">
        <f>+C33*2.5*(1+C10)</f>
        <v>3726011.2499999995</v>
      </c>
      <c r="D38" s="33">
        <f>+C38*(1+B17)</f>
        <v>3888465.3404999999</v>
      </c>
      <c r="E38" s="33">
        <f>+D38*(1+C17)</f>
        <v>4044781.6471881</v>
      </c>
      <c r="F38" s="33">
        <f>+E38*(1+D17)</f>
        <v>4193629.6118046218</v>
      </c>
      <c r="G38" s="33">
        <f>+F38*(1+E17)</f>
        <v>4333696.8408388961</v>
      </c>
    </row>
    <row r="39" spans="2:7" x14ac:dyDescent="0.3">
      <c r="B39" s="52" t="s">
        <v>36</v>
      </c>
      <c r="C39" s="33">
        <v>0</v>
      </c>
      <c r="D39" s="33">
        <v>500000</v>
      </c>
      <c r="E39" s="33">
        <f>+D39*(1+10%)</f>
        <v>550000</v>
      </c>
      <c r="F39" s="33">
        <f t="shared" ref="F39:G39" si="0">+E39*(1+10%)</f>
        <v>605000</v>
      </c>
      <c r="G39" s="33">
        <f t="shared" si="0"/>
        <v>665500</v>
      </c>
    </row>
    <row r="40" spans="2:7" x14ac:dyDescent="0.3">
      <c r="B40" s="52"/>
      <c r="C40" s="33"/>
      <c r="D40" s="33"/>
      <c r="E40" s="33"/>
      <c r="F40" s="33"/>
      <c r="G40" s="33"/>
    </row>
    <row r="41" spans="2:7" x14ac:dyDescent="0.3">
      <c r="B41" s="89" t="s">
        <v>82</v>
      </c>
      <c r="C41" s="89"/>
      <c r="D41" s="89"/>
      <c r="E41" s="89"/>
      <c r="F41" s="89"/>
      <c r="G41" s="89"/>
    </row>
    <row r="42" spans="2:7" x14ac:dyDescent="0.3">
      <c r="B42" s="89"/>
      <c r="C42" s="89"/>
      <c r="D42" s="89"/>
      <c r="E42" s="89"/>
      <c r="F42" s="89"/>
      <c r="G42" s="89"/>
    </row>
    <row r="44" spans="2:7" x14ac:dyDescent="0.3">
      <c r="B44" s="82" t="s">
        <v>85</v>
      </c>
      <c r="C44" s="82"/>
      <c r="D44" s="82"/>
      <c r="E44" s="82"/>
      <c r="F44" s="82"/>
      <c r="G44" s="82"/>
    </row>
    <row r="45" spans="2:7" x14ac:dyDescent="0.3">
      <c r="B45" s="32"/>
      <c r="C45" s="28" t="s">
        <v>29</v>
      </c>
      <c r="D45" s="28" t="s">
        <v>30</v>
      </c>
      <c r="E45" s="28" t="s">
        <v>31</v>
      </c>
      <c r="F45" s="28" t="s">
        <v>32</v>
      </c>
      <c r="G45" s="28" t="s">
        <v>33</v>
      </c>
    </row>
    <row r="46" spans="2:7" x14ac:dyDescent="0.3">
      <c r="B46" s="51" t="s">
        <v>34</v>
      </c>
      <c r="C46">
        <v>4</v>
      </c>
      <c r="D46">
        <f>+ROUNDUP((C46*(1+5%)),0)</f>
        <v>5</v>
      </c>
      <c r="E46">
        <f t="shared" ref="E46:G46" si="1">+ROUNDUP((D46*(1+5%)),0)</f>
        <v>6</v>
      </c>
      <c r="F46">
        <f t="shared" si="1"/>
        <v>7</v>
      </c>
      <c r="G46">
        <f t="shared" si="1"/>
        <v>8</v>
      </c>
    </row>
    <row r="47" spans="2:7" x14ac:dyDescent="0.3">
      <c r="B47" s="51" t="s">
        <v>35</v>
      </c>
      <c r="C47">
        <v>3</v>
      </c>
      <c r="D47">
        <f>+ROUNDUP((C47*(1+5%)),0)</f>
        <v>4</v>
      </c>
      <c r="E47">
        <f t="shared" ref="E47:G47" si="2">+ROUNDUP((D47*(1+5%)),0)</f>
        <v>5</v>
      </c>
      <c r="F47">
        <f t="shared" si="2"/>
        <v>6</v>
      </c>
      <c r="G47">
        <f t="shared" si="2"/>
        <v>7</v>
      </c>
    </row>
    <row r="48" spans="2:7" x14ac:dyDescent="0.3">
      <c r="B48" s="52" t="s">
        <v>36</v>
      </c>
      <c r="C48">
        <v>0</v>
      </c>
      <c r="D48">
        <v>1</v>
      </c>
      <c r="E48">
        <v>2</v>
      </c>
      <c r="F48">
        <v>3</v>
      </c>
      <c r="G48">
        <v>4</v>
      </c>
    </row>
    <row r="50" spans="2:8" x14ac:dyDescent="0.3">
      <c r="B50" s="82" t="s">
        <v>86</v>
      </c>
      <c r="C50" s="82"/>
      <c r="D50" s="82"/>
      <c r="E50" s="82"/>
      <c r="F50" s="82"/>
      <c r="G50" s="82"/>
    </row>
    <row r="51" spans="2:8" x14ac:dyDescent="0.3">
      <c r="B51" s="32"/>
      <c r="C51" s="28" t="s">
        <v>29</v>
      </c>
      <c r="D51" s="28" t="s">
        <v>30</v>
      </c>
      <c r="E51" s="28" t="s">
        <v>31</v>
      </c>
      <c r="F51" s="28" t="s">
        <v>32</v>
      </c>
      <c r="G51" s="28" t="s">
        <v>33</v>
      </c>
    </row>
    <row r="52" spans="2:8" x14ac:dyDescent="0.3">
      <c r="B52" s="51" t="s">
        <v>34</v>
      </c>
      <c r="C52" s="72">
        <f>+C37*C46</f>
        <v>5961618</v>
      </c>
      <c r="D52" s="72">
        <f t="shared" ref="D52:G52" si="3">+D37*D46</f>
        <v>7776930.6809999999</v>
      </c>
      <c r="E52" s="72">
        <f t="shared" si="3"/>
        <v>9707475.9532514401</v>
      </c>
      <c r="F52" s="72">
        <f t="shared" si="3"/>
        <v>11742162.913052943</v>
      </c>
      <c r="G52" s="72">
        <f t="shared" si="3"/>
        <v>13867829.890684471</v>
      </c>
    </row>
    <row r="53" spans="2:8" x14ac:dyDescent="0.3">
      <c r="B53" s="51" t="s">
        <v>35</v>
      </c>
      <c r="C53" s="72">
        <f t="shared" ref="C53:G54" si="4">+C38*C47</f>
        <v>11178033.749999998</v>
      </c>
      <c r="D53" s="72">
        <f t="shared" si="4"/>
        <v>15553861.362</v>
      </c>
      <c r="E53" s="72">
        <f t="shared" si="4"/>
        <v>20223908.235940501</v>
      </c>
      <c r="F53" s="72">
        <f t="shared" si="4"/>
        <v>25161777.670827731</v>
      </c>
      <c r="G53" s="72">
        <f t="shared" si="4"/>
        <v>30335877.885872275</v>
      </c>
    </row>
    <row r="54" spans="2:8" x14ac:dyDescent="0.3">
      <c r="B54" s="78" t="s">
        <v>36</v>
      </c>
      <c r="C54" s="73">
        <f t="shared" si="4"/>
        <v>0</v>
      </c>
      <c r="D54" s="73">
        <f>+D39*D48</f>
        <v>500000</v>
      </c>
      <c r="E54" s="73">
        <f t="shared" si="4"/>
        <v>1100000</v>
      </c>
      <c r="F54" s="73">
        <f t="shared" si="4"/>
        <v>1815000</v>
      </c>
      <c r="G54" s="73">
        <f t="shared" si="4"/>
        <v>2662000</v>
      </c>
    </row>
    <row r="55" spans="2:8" x14ac:dyDescent="0.3">
      <c r="B55" s="77" t="s">
        <v>26</v>
      </c>
      <c r="C55" s="72">
        <f>+SUM(C52:C54)</f>
        <v>17139651.75</v>
      </c>
      <c r="D55" s="72">
        <f>+SUM(D52:D54)</f>
        <v>23830792.042999998</v>
      </c>
      <c r="E55" s="72">
        <f>+SUM(E52:E54)</f>
        <v>31031384.189191941</v>
      </c>
      <c r="F55" s="72">
        <f>+SUM(F52:F54)</f>
        <v>38718940.583880678</v>
      </c>
      <c r="G55" s="72">
        <f>+SUM(G52:G54)</f>
        <v>46865707.776556745</v>
      </c>
    </row>
    <row r="57" spans="2:8" x14ac:dyDescent="0.3">
      <c r="C57" s="24"/>
      <c r="D57" s="33"/>
      <c r="E57" s="33"/>
      <c r="F57" s="33"/>
      <c r="G57" s="33"/>
      <c r="H57" s="33"/>
    </row>
    <row r="58" spans="2:8" x14ac:dyDescent="0.3">
      <c r="B58" s="82" t="s">
        <v>83</v>
      </c>
      <c r="C58" s="82"/>
      <c r="D58" s="82"/>
      <c r="E58" s="82"/>
      <c r="F58" s="82"/>
      <c r="G58" s="82"/>
    </row>
    <row r="59" spans="2:8" x14ac:dyDescent="0.3">
      <c r="B59" s="32"/>
      <c r="C59" s="28" t="s">
        <v>29</v>
      </c>
      <c r="D59" s="28" t="s">
        <v>30</v>
      </c>
      <c r="E59" s="28" t="s">
        <v>31</v>
      </c>
      <c r="F59" s="28" t="s">
        <v>32</v>
      </c>
      <c r="G59" s="28" t="s">
        <v>33</v>
      </c>
    </row>
    <row r="60" spans="2:8" x14ac:dyDescent="0.3">
      <c r="B60" s="51" t="s">
        <v>34</v>
      </c>
      <c r="C60">
        <v>9</v>
      </c>
      <c r="D60">
        <f>+ROUNDUP((C60*(1+10%)),0)</f>
        <v>10</v>
      </c>
      <c r="E60">
        <f t="shared" ref="E60:G61" si="5">+ROUNDUP((D60*(1+10%)),0)</f>
        <v>11</v>
      </c>
      <c r="F60">
        <f t="shared" si="5"/>
        <v>13</v>
      </c>
      <c r="G60">
        <f t="shared" si="5"/>
        <v>15</v>
      </c>
    </row>
    <row r="61" spans="2:8" x14ac:dyDescent="0.3">
      <c r="B61" s="51" t="s">
        <v>35</v>
      </c>
      <c r="C61">
        <v>6</v>
      </c>
      <c r="D61">
        <f>+ROUNDUP((C61*(1+10%)),0)</f>
        <v>7</v>
      </c>
      <c r="E61">
        <f t="shared" si="5"/>
        <v>8</v>
      </c>
      <c r="F61">
        <f t="shared" si="5"/>
        <v>9</v>
      </c>
      <c r="G61">
        <f t="shared" si="5"/>
        <v>10</v>
      </c>
    </row>
    <row r="62" spans="2:8" x14ac:dyDescent="0.3">
      <c r="B62" s="52" t="s">
        <v>36</v>
      </c>
      <c r="C62">
        <v>0</v>
      </c>
      <c r="D62">
        <v>2</v>
      </c>
      <c r="E62">
        <v>3</v>
      </c>
      <c r="F62">
        <v>4</v>
      </c>
      <c r="G62">
        <v>5</v>
      </c>
    </row>
    <row r="64" spans="2:8" x14ac:dyDescent="0.3">
      <c r="B64" s="82" t="s">
        <v>84</v>
      </c>
      <c r="C64" s="82"/>
      <c r="D64" s="82"/>
      <c r="E64" s="82"/>
      <c r="F64" s="82"/>
      <c r="G64" s="82"/>
    </row>
    <row r="65" spans="2:7" x14ac:dyDescent="0.3">
      <c r="B65" s="32"/>
      <c r="C65" s="28" t="s">
        <v>29</v>
      </c>
      <c r="D65" s="28" t="s">
        <v>30</v>
      </c>
      <c r="E65" s="28" t="s">
        <v>31</v>
      </c>
      <c r="F65" s="28" t="s">
        <v>32</v>
      </c>
      <c r="G65" s="28" t="s">
        <v>33</v>
      </c>
    </row>
    <row r="66" spans="2:7" x14ac:dyDescent="0.3">
      <c r="B66" s="51" t="s">
        <v>34</v>
      </c>
      <c r="C66" s="72">
        <f t="shared" ref="C66:G68" si="6">+C37*C60</f>
        <v>13413640.5</v>
      </c>
      <c r="D66" s="72">
        <f t="shared" si="6"/>
        <v>15553861.362</v>
      </c>
      <c r="E66" s="72">
        <f t="shared" si="6"/>
        <v>17797039.247627638</v>
      </c>
      <c r="F66" s="72">
        <f t="shared" si="6"/>
        <v>21806873.981384035</v>
      </c>
      <c r="G66" s="72">
        <f t="shared" si="6"/>
        <v>26002181.04503338</v>
      </c>
    </row>
    <row r="67" spans="2:7" x14ac:dyDescent="0.3">
      <c r="B67" s="51" t="s">
        <v>35</v>
      </c>
      <c r="C67" s="72">
        <f t="shared" si="6"/>
        <v>22356067.499999996</v>
      </c>
      <c r="D67" s="72">
        <f t="shared" si="6"/>
        <v>27219257.383499999</v>
      </c>
      <c r="E67" s="72">
        <f t="shared" si="6"/>
        <v>32358253.1775048</v>
      </c>
      <c r="F67" s="72">
        <f t="shared" si="6"/>
        <v>37742666.506241597</v>
      </c>
      <c r="G67" s="72">
        <f t="shared" si="6"/>
        <v>43336968.408388957</v>
      </c>
    </row>
    <row r="68" spans="2:7" x14ac:dyDescent="0.3">
      <c r="B68" s="78" t="s">
        <v>36</v>
      </c>
      <c r="C68" s="73">
        <f t="shared" si="6"/>
        <v>0</v>
      </c>
      <c r="D68" s="73">
        <f t="shared" si="6"/>
        <v>1000000</v>
      </c>
      <c r="E68" s="73">
        <f t="shared" si="6"/>
        <v>1650000</v>
      </c>
      <c r="F68" s="73">
        <f t="shared" si="6"/>
        <v>2420000</v>
      </c>
      <c r="G68" s="73">
        <f t="shared" si="6"/>
        <v>3327500</v>
      </c>
    </row>
    <row r="69" spans="2:7" x14ac:dyDescent="0.3">
      <c r="B69" s="77" t="s">
        <v>26</v>
      </c>
      <c r="C69" s="72">
        <f>+SUM(C66:C68)</f>
        <v>35769708</v>
      </c>
      <c r="D69" s="72">
        <f>+SUM(D66:D68)</f>
        <v>43773118.745499998</v>
      </c>
      <c r="E69" s="72">
        <f>+SUM(E66:E68)</f>
        <v>51805292.425132439</v>
      </c>
      <c r="F69" s="72">
        <f>+SUM(F66:F68)</f>
        <v>61969540.487625629</v>
      </c>
      <c r="G69" s="72">
        <f>+SUM(G66:G68)</f>
        <v>72666649.453422338</v>
      </c>
    </row>
    <row r="70" spans="2:7" x14ac:dyDescent="0.3">
      <c r="B70" s="24"/>
      <c r="C70" s="25"/>
      <c r="D70" s="25"/>
      <c r="E70" s="25"/>
      <c r="F70" s="25"/>
      <c r="G70" s="25"/>
    </row>
    <row r="72" spans="2:7" x14ac:dyDescent="0.3">
      <c r="B72" s="82" t="s">
        <v>87</v>
      </c>
      <c r="C72" s="82"/>
      <c r="D72" s="82"/>
      <c r="E72" s="82"/>
      <c r="F72" s="82"/>
      <c r="G72" s="82"/>
    </row>
    <row r="73" spans="2:7" x14ac:dyDescent="0.3">
      <c r="B73" s="32"/>
      <c r="C73" s="28" t="s">
        <v>29</v>
      </c>
      <c r="D73" s="28" t="s">
        <v>30</v>
      </c>
      <c r="E73" s="28" t="s">
        <v>31</v>
      </c>
      <c r="F73" s="28" t="s">
        <v>32</v>
      </c>
      <c r="G73" s="28" t="s">
        <v>33</v>
      </c>
    </row>
    <row r="74" spans="2:7" x14ac:dyDescent="0.3">
      <c r="B74" s="51" t="s">
        <v>34</v>
      </c>
      <c r="C74" s="18">
        <v>13</v>
      </c>
      <c r="D74" s="18">
        <f>+ROUNDUP((C74*(1+15%)),0)</f>
        <v>15</v>
      </c>
      <c r="E74" s="18">
        <f t="shared" ref="E74:G74" si="7">+ROUNDUP((D74*(1+15%)),0)</f>
        <v>18</v>
      </c>
      <c r="F74" s="18">
        <f t="shared" si="7"/>
        <v>21</v>
      </c>
      <c r="G74" s="18">
        <f t="shared" si="7"/>
        <v>25</v>
      </c>
    </row>
    <row r="75" spans="2:7" x14ac:dyDescent="0.3">
      <c r="B75" s="51" t="s">
        <v>35</v>
      </c>
      <c r="C75" s="18">
        <v>8</v>
      </c>
      <c r="D75" s="18">
        <f>+ROUNDUP((C75*(1+15%)),0)</f>
        <v>10</v>
      </c>
      <c r="E75" s="18">
        <f t="shared" ref="E75:G75" si="8">+ROUNDUP((D75*(1+15%)),0)</f>
        <v>12</v>
      </c>
      <c r="F75" s="18">
        <f t="shared" si="8"/>
        <v>14</v>
      </c>
      <c r="G75" s="18">
        <f t="shared" si="8"/>
        <v>17</v>
      </c>
    </row>
    <row r="76" spans="2:7" x14ac:dyDescent="0.3">
      <c r="B76" s="52" t="s">
        <v>36</v>
      </c>
      <c r="C76" s="18">
        <v>0</v>
      </c>
      <c r="D76" s="18">
        <v>2</v>
      </c>
      <c r="E76" s="18">
        <v>4</v>
      </c>
      <c r="F76" s="18">
        <v>5</v>
      </c>
      <c r="G76" s="18">
        <v>6</v>
      </c>
    </row>
    <row r="78" spans="2:7" x14ac:dyDescent="0.3">
      <c r="B78" s="82" t="s">
        <v>88</v>
      </c>
      <c r="C78" s="82"/>
      <c r="D78" s="82"/>
      <c r="E78" s="82"/>
      <c r="F78" s="82"/>
      <c r="G78" s="82"/>
    </row>
    <row r="79" spans="2:7" x14ac:dyDescent="0.3">
      <c r="B79" s="32"/>
      <c r="C79" s="28" t="s">
        <v>29</v>
      </c>
      <c r="D79" s="28" t="s">
        <v>30</v>
      </c>
      <c r="E79" s="28" t="s">
        <v>31</v>
      </c>
      <c r="F79" s="28" t="s">
        <v>32</v>
      </c>
      <c r="G79" s="28" t="s">
        <v>33</v>
      </c>
    </row>
    <row r="80" spans="2:7" x14ac:dyDescent="0.3">
      <c r="B80" s="51" t="s">
        <v>34</v>
      </c>
      <c r="C80" s="65">
        <f t="shared" ref="C80:G82" si="9">+C37*C74</f>
        <v>19375258.5</v>
      </c>
      <c r="D80" s="65">
        <f t="shared" si="9"/>
        <v>23330792.043000001</v>
      </c>
      <c r="E80" s="65">
        <f t="shared" si="9"/>
        <v>29122427.85975432</v>
      </c>
      <c r="F80" s="65">
        <f t="shared" si="9"/>
        <v>35226488.739158824</v>
      </c>
      <c r="G80" s="65">
        <f t="shared" si="9"/>
        <v>43336968.408388972</v>
      </c>
    </row>
    <row r="81" spans="2:8" x14ac:dyDescent="0.3">
      <c r="B81" s="51" t="s">
        <v>35</v>
      </c>
      <c r="C81" s="65">
        <f t="shared" si="9"/>
        <v>29808089.999999996</v>
      </c>
      <c r="D81" s="65">
        <f t="shared" si="9"/>
        <v>38884653.405000001</v>
      </c>
      <c r="E81" s="65">
        <f t="shared" si="9"/>
        <v>48537379.766257197</v>
      </c>
      <c r="F81" s="65">
        <f t="shared" si="9"/>
        <v>58710814.565264702</v>
      </c>
      <c r="G81" s="65">
        <f t="shared" si="9"/>
        <v>73672846.294261232</v>
      </c>
    </row>
    <row r="82" spans="2:8" x14ac:dyDescent="0.3">
      <c r="B82" s="78" t="s">
        <v>36</v>
      </c>
      <c r="C82" s="66">
        <f t="shared" si="9"/>
        <v>0</v>
      </c>
      <c r="D82" s="66">
        <f t="shared" si="9"/>
        <v>1000000</v>
      </c>
      <c r="E82" s="66">
        <f t="shared" si="9"/>
        <v>2200000</v>
      </c>
      <c r="F82" s="66">
        <f t="shared" si="9"/>
        <v>3025000</v>
      </c>
      <c r="G82" s="66">
        <f t="shared" si="9"/>
        <v>3993000</v>
      </c>
    </row>
    <row r="83" spans="2:8" x14ac:dyDescent="0.3">
      <c r="B83" s="77" t="s">
        <v>26</v>
      </c>
      <c r="C83" s="25">
        <f>+SUM(C80:C82)</f>
        <v>49183348.5</v>
      </c>
      <c r="D83" s="25">
        <f>+SUM(D80:D82)</f>
        <v>63215445.447999999</v>
      </c>
      <c r="E83" s="25">
        <f>+SUM(E80:E82)</f>
        <v>79859807.626011521</v>
      </c>
      <c r="F83" s="25">
        <f>+SUM(F80:F82)</f>
        <v>96962303.304423526</v>
      </c>
      <c r="G83" s="25">
        <f>+SUM(G80:G82)</f>
        <v>121002814.7026502</v>
      </c>
    </row>
    <row r="85" spans="2:8" x14ac:dyDescent="0.3">
      <c r="C85" s="24"/>
      <c r="D85" s="25"/>
      <c r="E85" s="25"/>
      <c r="F85" s="25"/>
      <c r="G85" s="25"/>
      <c r="H85" s="25"/>
    </row>
    <row r="86" spans="2:8" x14ac:dyDescent="0.3">
      <c r="B86" s="88" t="s">
        <v>76</v>
      </c>
      <c r="C86" s="88"/>
      <c r="D86" s="88"/>
      <c r="E86" s="88"/>
      <c r="F86" s="88"/>
      <c r="G86" s="88"/>
      <c r="H86" s="88"/>
    </row>
    <row r="87" spans="2:8" ht="14.4" customHeight="1" x14ac:dyDescent="0.3">
      <c r="B87" s="88"/>
      <c r="C87" s="88"/>
      <c r="D87" s="88"/>
      <c r="E87" s="88"/>
      <c r="F87" s="88"/>
      <c r="G87" s="88"/>
      <c r="H87" s="88"/>
    </row>
    <row r="88" spans="2:8" x14ac:dyDescent="0.3">
      <c r="B88" s="88"/>
      <c r="C88" s="88"/>
      <c r="D88" s="88"/>
      <c r="E88" s="88"/>
      <c r="F88" s="88"/>
      <c r="G88" s="88"/>
      <c r="H88" s="88"/>
    </row>
    <row r="89" spans="2:8" ht="24.6" customHeight="1" x14ac:dyDescent="0.3">
      <c r="B89" s="88"/>
      <c r="C89" s="88"/>
      <c r="D89" s="88"/>
      <c r="E89" s="88"/>
      <c r="F89" s="88"/>
      <c r="G89" s="88"/>
      <c r="H89" s="88"/>
    </row>
    <row r="90" spans="2:8" x14ac:dyDescent="0.3">
      <c r="B90" s="23"/>
      <c r="C90" s="23"/>
      <c r="D90" s="23"/>
      <c r="E90" s="23"/>
      <c r="F90" s="23"/>
      <c r="G90" s="23"/>
      <c r="H90" s="23"/>
    </row>
    <row r="91" spans="2:8" x14ac:dyDescent="0.3">
      <c r="B91" s="30" t="s">
        <v>37</v>
      </c>
      <c r="C91" s="31">
        <v>0.1</v>
      </c>
      <c r="D91" s="23"/>
      <c r="E91" s="23"/>
      <c r="F91" s="23"/>
      <c r="G91" s="23"/>
      <c r="H91" s="23"/>
    </row>
    <row r="92" spans="2:8" x14ac:dyDescent="0.3">
      <c r="B92" s="30" t="s">
        <v>38</v>
      </c>
      <c r="C92" s="31">
        <v>0.35</v>
      </c>
      <c r="D92" s="23"/>
      <c r="E92" s="23"/>
      <c r="F92" s="23"/>
      <c r="G92" s="23"/>
      <c r="H92" s="23"/>
    </row>
    <row r="93" spans="2:8" x14ac:dyDescent="0.3">
      <c r="B93" s="30" t="s">
        <v>75</v>
      </c>
      <c r="C93" s="31">
        <v>0.1</v>
      </c>
      <c r="D93" s="23"/>
      <c r="E93" s="23"/>
      <c r="F93" s="23"/>
      <c r="G93" s="23"/>
      <c r="H93" s="23"/>
    </row>
    <row r="94" spans="2:8" x14ac:dyDescent="0.3">
      <c r="B94" s="23"/>
      <c r="C94" s="79"/>
      <c r="D94" s="23"/>
      <c r="E94" s="23"/>
      <c r="F94" s="23"/>
      <c r="G94" s="23"/>
      <c r="H94" s="23"/>
    </row>
    <row r="95" spans="2:8" x14ac:dyDescent="0.3">
      <c r="B95" s="82" t="s">
        <v>94</v>
      </c>
      <c r="C95" s="82"/>
      <c r="D95" s="82"/>
      <c r="E95" s="82"/>
      <c r="F95" s="82"/>
      <c r="G95" s="82"/>
      <c r="H95" s="23"/>
    </row>
    <row r="96" spans="2:8" x14ac:dyDescent="0.3">
      <c r="B96" s="32"/>
      <c r="C96" s="28" t="s">
        <v>29</v>
      </c>
      <c r="D96" s="28" t="s">
        <v>30</v>
      </c>
      <c r="E96" s="28" t="s">
        <v>31</v>
      </c>
      <c r="F96" s="28" t="s">
        <v>32</v>
      </c>
      <c r="G96" s="28" t="s">
        <v>33</v>
      </c>
      <c r="H96" s="23"/>
    </row>
    <row r="97" spans="2:8" x14ac:dyDescent="0.3">
      <c r="B97" s="23" t="s">
        <v>37</v>
      </c>
      <c r="C97" s="34">
        <f>+$C$91*C53</f>
        <v>1117803.3749999998</v>
      </c>
      <c r="D97" s="34">
        <f t="shared" ref="D97:G97" si="10">+$C$91*D53</f>
        <v>1555386.1362000001</v>
      </c>
      <c r="E97" s="34">
        <f t="shared" si="10"/>
        <v>2022390.8235940502</v>
      </c>
      <c r="F97" s="34">
        <f t="shared" si="10"/>
        <v>2516177.7670827731</v>
      </c>
      <c r="G97" s="34">
        <f t="shared" si="10"/>
        <v>3033587.7885872275</v>
      </c>
      <c r="H97" s="23"/>
    </row>
    <row r="98" spans="2:8" x14ac:dyDescent="0.3">
      <c r="B98" s="23" t="s">
        <v>77</v>
      </c>
      <c r="C98" s="34">
        <f>+$C$93*C52</f>
        <v>596161.80000000005</v>
      </c>
      <c r="D98" s="34">
        <f t="shared" ref="D98:G98" si="11">+$C$93*D52</f>
        <v>777693.06810000003</v>
      </c>
      <c r="E98" s="34">
        <f t="shared" si="11"/>
        <v>970747.59532514401</v>
      </c>
      <c r="F98" s="34">
        <f t="shared" si="11"/>
        <v>1174216.2913052943</v>
      </c>
      <c r="G98" s="34">
        <f t="shared" si="11"/>
        <v>1386782.9890684471</v>
      </c>
      <c r="H98" s="23"/>
    </row>
    <row r="99" spans="2:8" x14ac:dyDescent="0.3">
      <c r="B99" s="23" t="s">
        <v>78</v>
      </c>
      <c r="C99" s="34">
        <f>+$C$93*C53</f>
        <v>1117803.3749999998</v>
      </c>
      <c r="D99" s="34">
        <f t="shared" ref="D99:G99" si="12">+$C$93*D53</f>
        <v>1555386.1362000001</v>
      </c>
      <c r="E99" s="34">
        <f t="shared" si="12"/>
        <v>2022390.8235940502</v>
      </c>
      <c r="F99" s="34">
        <f t="shared" si="12"/>
        <v>2516177.7670827731</v>
      </c>
      <c r="G99" s="34">
        <f t="shared" si="12"/>
        <v>3033587.7885872275</v>
      </c>
      <c r="H99" s="23"/>
    </row>
    <row r="100" spans="2:8" x14ac:dyDescent="0.3">
      <c r="B100" s="23" t="s">
        <v>39</v>
      </c>
      <c r="C100" s="34">
        <f>+$C$92*C52</f>
        <v>2086566.2999999998</v>
      </c>
      <c r="D100" s="34">
        <f t="shared" ref="D100:G100" si="13">+$C$92*D52</f>
        <v>2721925.7383499998</v>
      </c>
      <c r="E100" s="34">
        <f t="shared" si="13"/>
        <v>3397616.583638004</v>
      </c>
      <c r="F100" s="34">
        <f t="shared" si="13"/>
        <v>4109757.0195685294</v>
      </c>
      <c r="G100" s="34">
        <f t="shared" si="13"/>
        <v>4853740.4617395643</v>
      </c>
      <c r="H100" s="23"/>
    </row>
    <row r="101" spans="2:8" x14ac:dyDescent="0.3">
      <c r="B101" s="50" t="s">
        <v>40</v>
      </c>
      <c r="C101" s="40">
        <f>+$C$92*C53</f>
        <v>3912311.8124999991</v>
      </c>
      <c r="D101" s="40">
        <f t="shared" ref="D101:F101" si="14">+$C$92*D53</f>
        <v>5443851.4766999995</v>
      </c>
      <c r="E101" s="40">
        <f t="shared" si="14"/>
        <v>7078367.8825791748</v>
      </c>
      <c r="F101" s="40">
        <f t="shared" si="14"/>
        <v>8806622.184789706</v>
      </c>
      <c r="G101" s="40">
        <f>+$C$92*G53</f>
        <v>10617557.260055296</v>
      </c>
      <c r="H101" s="23"/>
    </row>
    <row r="102" spans="2:8" x14ac:dyDescent="0.3">
      <c r="B102" t="s">
        <v>26</v>
      </c>
      <c r="C102" s="34">
        <f>+SUM(C97:C101)</f>
        <v>8830646.6624999978</v>
      </c>
      <c r="D102" s="34">
        <f>+SUM(D97:D101)</f>
        <v>12054242.55555</v>
      </c>
      <c r="E102" s="34">
        <f>+SUM(E97:E101)</f>
        <v>15491513.708730422</v>
      </c>
      <c r="F102" s="34">
        <f>+SUM(F97:F101)</f>
        <v>19122951.029829077</v>
      </c>
      <c r="G102" s="34">
        <f>+SUM(G97:G101)</f>
        <v>22925256.288037762</v>
      </c>
      <c r="H102" s="25"/>
    </row>
    <row r="103" spans="2:8" x14ac:dyDescent="0.3">
      <c r="C103" s="34"/>
      <c r="D103" s="34"/>
      <c r="E103" s="34"/>
      <c r="F103" s="34"/>
      <c r="G103" s="34"/>
      <c r="H103" s="25"/>
    </row>
    <row r="104" spans="2:8" x14ac:dyDescent="0.3">
      <c r="B104" s="82" t="s">
        <v>89</v>
      </c>
      <c r="C104" s="82"/>
      <c r="D104" s="82"/>
      <c r="E104" s="82"/>
      <c r="F104" s="82"/>
      <c r="G104" s="82"/>
      <c r="H104" s="25"/>
    </row>
    <row r="105" spans="2:8" x14ac:dyDescent="0.3">
      <c r="B105" s="32"/>
      <c r="C105" s="28" t="s">
        <v>29</v>
      </c>
      <c r="D105" s="28" t="s">
        <v>30</v>
      </c>
      <c r="E105" s="28" t="s">
        <v>31</v>
      </c>
      <c r="F105" s="28" t="s">
        <v>32</v>
      </c>
      <c r="G105" s="28" t="s">
        <v>33</v>
      </c>
      <c r="H105" s="25"/>
    </row>
    <row r="106" spans="2:8" x14ac:dyDescent="0.3">
      <c r="B106" s="23" t="s">
        <v>37</v>
      </c>
      <c r="C106" s="34">
        <f>+$C$91*C67</f>
        <v>2235606.7499999995</v>
      </c>
      <c r="D106" s="34">
        <f t="shared" ref="D106:G106" si="15">+$C$91*D67</f>
        <v>2721925.7383500002</v>
      </c>
      <c r="E106" s="34">
        <f t="shared" si="15"/>
        <v>3235825.31775048</v>
      </c>
      <c r="F106" s="34">
        <f t="shared" si="15"/>
        <v>3774266.6506241597</v>
      </c>
      <c r="G106" s="34">
        <f t="shared" si="15"/>
        <v>4333696.8408388961</v>
      </c>
      <c r="H106" s="25"/>
    </row>
    <row r="107" spans="2:8" x14ac:dyDescent="0.3">
      <c r="B107" s="23" t="s">
        <v>77</v>
      </c>
      <c r="C107" s="34">
        <f>+$C$93*C66</f>
        <v>1341364.05</v>
      </c>
      <c r="D107" s="34">
        <f t="shared" ref="D107:G107" si="16">+$C$93*D66</f>
        <v>1555386.1362000001</v>
      </c>
      <c r="E107" s="34">
        <f t="shared" si="16"/>
        <v>1779703.924762764</v>
      </c>
      <c r="F107" s="34">
        <f t="shared" si="16"/>
        <v>2180687.3981384034</v>
      </c>
      <c r="G107" s="34">
        <f t="shared" si="16"/>
        <v>2600218.1045033382</v>
      </c>
      <c r="H107" s="25"/>
    </row>
    <row r="108" spans="2:8" x14ac:dyDescent="0.3">
      <c r="B108" s="23" t="s">
        <v>78</v>
      </c>
      <c r="C108" s="34">
        <f>+$C$93*C67</f>
        <v>2235606.7499999995</v>
      </c>
      <c r="D108" s="34">
        <f t="shared" ref="D108:G108" si="17">+$C$93*D67</f>
        <v>2721925.7383500002</v>
      </c>
      <c r="E108" s="34">
        <f t="shared" si="17"/>
        <v>3235825.31775048</v>
      </c>
      <c r="F108" s="34">
        <f t="shared" si="17"/>
        <v>3774266.6506241597</v>
      </c>
      <c r="G108" s="34">
        <f t="shared" si="17"/>
        <v>4333696.8408388961</v>
      </c>
      <c r="H108" s="25"/>
    </row>
    <row r="109" spans="2:8" x14ac:dyDescent="0.3">
      <c r="B109" s="23" t="s">
        <v>39</v>
      </c>
      <c r="C109" s="34">
        <f t="shared" ref="C109:G110" si="18">+$C$92*C66</f>
        <v>4694774.1749999998</v>
      </c>
      <c r="D109" s="34">
        <f t="shared" si="18"/>
        <v>5443851.4766999995</v>
      </c>
      <c r="E109" s="34">
        <f t="shared" si="18"/>
        <v>6228963.7366696727</v>
      </c>
      <c r="F109" s="34">
        <f t="shared" si="18"/>
        <v>7632405.8934844118</v>
      </c>
      <c r="G109" s="34">
        <f t="shared" si="18"/>
        <v>9100763.3657616824</v>
      </c>
      <c r="H109" s="25"/>
    </row>
    <row r="110" spans="2:8" x14ac:dyDescent="0.3">
      <c r="B110" s="50" t="s">
        <v>40</v>
      </c>
      <c r="C110" s="40">
        <f t="shared" si="18"/>
        <v>7824623.6249999981</v>
      </c>
      <c r="D110" s="40">
        <f t="shared" si="18"/>
        <v>9526740.084224999</v>
      </c>
      <c r="E110" s="40">
        <f t="shared" si="18"/>
        <v>11325388.61212668</v>
      </c>
      <c r="F110" s="40">
        <f t="shared" si="18"/>
        <v>13209933.277184559</v>
      </c>
      <c r="G110" s="40">
        <f t="shared" si="18"/>
        <v>15167938.942936134</v>
      </c>
      <c r="H110" s="25"/>
    </row>
    <row r="111" spans="2:8" x14ac:dyDescent="0.3">
      <c r="B111" t="s">
        <v>26</v>
      </c>
      <c r="C111" s="34">
        <f>+SUM(C106:C110)</f>
        <v>18331975.349999994</v>
      </c>
      <c r="D111" s="34">
        <f>+SUM(D106:D110)</f>
        <v>21969829.173824999</v>
      </c>
      <c r="E111" s="34">
        <f>+SUM(E106:E110)</f>
        <v>25805706.909060076</v>
      </c>
      <c r="F111" s="34">
        <f>+SUM(F106:F110)</f>
        <v>30571559.870055698</v>
      </c>
      <c r="G111" s="34">
        <f>+SUM(G106:G110)</f>
        <v>35536314.094878942</v>
      </c>
      <c r="H111" s="25"/>
    </row>
    <row r="112" spans="2:8" x14ac:dyDescent="0.3">
      <c r="C112" s="29"/>
      <c r="D112" s="29"/>
      <c r="E112" s="29"/>
      <c r="F112" s="29"/>
      <c r="G112" s="29"/>
      <c r="H112" s="25"/>
    </row>
    <row r="113" spans="2:8" x14ac:dyDescent="0.3">
      <c r="B113" s="82" t="s">
        <v>90</v>
      </c>
      <c r="C113" s="82"/>
      <c r="D113" s="82"/>
      <c r="E113" s="82"/>
      <c r="F113" s="82"/>
      <c r="G113" s="82"/>
      <c r="H113" s="25"/>
    </row>
    <row r="114" spans="2:8" x14ac:dyDescent="0.3">
      <c r="B114" s="32"/>
      <c r="C114" s="28" t="s">
        <v>29</v>
      </c>
      <c r="D114" s="28" t="s">
        <v>30</v>
      </c>
      <c r="E114" s="28" t="s">
        <v>31</v>
      </c>
      <c r="F114" s="28" t="s">
        <v>32</v>
      </c>
      <c r="G114" s="28" t="s">
        <v>33</v>
      </c>
      <c r="H114" s="25"/>
    </row>
    <row r="115" spans="2:8" x14ac:dyDescent="0.3">
      <c r="B115" s="23" t="s">
        <v>37</v>
      </c>
      <c r="C115" s="34">
        <f>+$C$91*C81</f>
        <v>2980809</v>
      </c>
      <c r="D115" s="34">
        <f t="shared" ref="D115:G115" si="19">+$C$91*D81</f>
        <v>3888465.3405000004</v>
      </c>
      <c r="E115" s="34">
        <f t="shared" si="19"/>
        <v>4853737.97662572</v>
      </c>
      <c r="F115" s="34">
        <f t="shared" si="19"/>
        <v>5871081.4565264704</v>
      </c>
      <c r="G115" s="34">
        <f t="shared" si="19"/>
        <v>7367284.6294261236</v>
      </c>
      <c r="H115" s="25"/>
    </row>
    <row r="116" spans="2:8" x14ac:dyDescent="0.3">
      <c r="B116" s="23" t="s">
        <v>77</v>
      </c>
      <c r="C116" s="34">
        <f t="shared" ref="C116:G117" si="20">+$C$93*C80</f>
        <v>1937525.85</v>
      </c>
      <c r="D116" s="34">
        <f t="shared" si="20"/>
        <v>2333079.2043000003</v>
      </c>
      <c r="E116" s="34">
        <f t="shared" si="20"/>
        <v>2912242.785975432</v>
      </c>
      <c r="F116" s="34">
        <f t="shared" si="20"/>
        <v>3522648.8739158828</v>
      </c>
      <c r="G116" s="34">
        <f t="shared" si="20"/>
        <v>4333696.840838897</v>
      </c>
      <c r="H116" s="25"/>
    </row>
    <row r="117" spans="2:8" x14ac:dyDescent="0.3">
      <c r="B117" s="23" t="s">
        <v>78</v>
      </c>
      <c r="C117" s="34">
        <f t="shared" si="20"/>
        <v>2980809</v>
      </c>
      <c r="D117" s="34">
        <f t="shared" si="20"/>
        <v>3888465.3405000004</v>
      </c>
      <c r="E117" s="34">
        <f t="shared" si="20"/>
        <v>4853737.97662572</v>
      </c>
      <c r="F117" s="34">
        <f t="shared" si="20"/>
        <v>5871081.4565264704</v>
      </c>
      <c r="G117" s="34">
        <f t="shared" si="20"/>
        <v>7367284.6294261236</v>
      </c>
      <c r="H117" s="25"/>
    </row>
    <row r="118" spans="2:8" x14ac:dyDescent="0.3">
      <c r="B118" s="23" t="s">
        <v>39</v>
      </c>
      <c r="C118" s="34">
        <f t="shared" ref="C118:G119" si="21">+$C$92*C80</f>
        <v>6781340.4749999996</v>
      </c>
      <c r="D118" s="34">
        <f t="shared" si="21"/>
        <v>8165777.2150499998</v>
      </c>
      <c r="E118" s="34">
        <f t="shared" si="21"/>
        <v>10192849.750914011</v>
      </c>
      <c r="F118" s="34">
        <f t="shared" si="21"/>
        <v>12329271.058705587</v>
      </c>
      <c r="G118" s="34">
        <f t="shared" si="21"/>
        <v>15167938.942936139</v>
      </c>
      <c r="H118" s="25"/>
    </row>
    <row r="119" spans="2:8" x14ac:dyDescent="0.3">
      <c r="B119" s="50" t="s">
        <v>40</v>
      </c>
      <c r="C119" s="40">
        <f t="shared" si="21"/>
        <v>10432831.499999998</v>
      </c>
      <c r="D119" s="40">
        <f t="shared" si="21"/>
        <v>13609628.691749999</v>
      </c>
      <c r="E119" s="40">
        <f t="shared" si="21"/>
        <v>16988082.918190017</v>
      </c>
      <c r="F119" s="40">
        <f t="shared" si="21"/>
        <v>20548785.097842645</v>
      </c>
      <c r="G119" s="40">
        <f t="shared" si="21"/>
        <v>25785496.20299143</v>
      </c>
      <c r="H119" s="25"/>
    </row>
    <row r="120" spans="2:8" x14ac:dyDescent="0.3">
      <c r="B120" t="s">
        <v>26</v>
      </c>
      <c r="C120" s="34">
        <f>+SUM(C115:C119)</f>
        <v>25113315.824999996</v>
      </c>
      <c r="D120" s="34">
        <f t="shared" ref="D120:G120" si="22">+SUM(D115:D119)</f>
        <v>31885415.792099997</v>
      </c>
      <c r="E120" s="34">
        <f t="shared" si="22"/>
        <v>39800651.408330902</v>
      </c>
      <c r="F120" s="34">
        <f t="shared" si="22"/>
        <v>48142867.943517059</v>
      </c>
      <c r="G120" s="34">
        <f t="shared" si="22"/>
        <v>60021701.245618716</v>
      </c>
      <c r="H120" s="25"/>
    </row>
    <row r="121" spans="2:8" x14ac:dyDescent="0.3">
      <c r="C121" s="29"/>
      <c r="D121" s="29"/>
      <c r="E121" s="29"/>
      <c r="F121" s="29"/>
      <c r="G121" s="29"/>
      <c r="H121" s="25"/>
    </row>
    <row r="122" spans="2:8" ht="14.4" customHeight="1" x14ac:dyDescent="0.3">
      <c r="B122" s="91" t="s">
        <v>110</v>
      </c>
      <c r="C122" s="91"/>
      <c r="D122" s="91"/>
      <c r="E122" s="91"/>
      <c r="F122" s="91"/>
      <c r="G122" s="91"/>
      <c r="H122" s="25"/>
    </row>
    <row r="123" spans="2:8" x14ac:dyDescent="0.3">
      <c r="B123" s="91"/>
      <c r="C123" s="91"/>
      <c r="D123" s="91"/>
      <c r="E123" s="91"/>
      <c r="F123" s="91"/>
      <c r="G123" s="91"/>
      <c r="H123" s="25"/>
    </row>
    <row r="124" spans="2:8" x14ac:dyDescent="0.3">
      <c r="B124" s="91"/>
      <c r="C124" s="91"/>
      <c r="D124" s="91"/>
      <c r="E124" s="91"/>
      <c r="F124" s="91"/>
      <c r="G124" s="91"/>
      <c r="H124" s="25"/>
    </row>
    <row r="125" spans="2:8" x14ac:dyDescent="0.3">
      <c r="B125" s="91"/>
      <c r="C125" s="91"/>
      <c r="D125" s="91"/>
      <c r="E125" s="91"/>
      <c r="F125" s="91"/>
      <c r="G125" s="91"/>
      <c r="H125" s="25"/>
    </row>
    <row r="126" spans="2:8" x14ac:dyDescent="0.3">
      <c r="B126" s="91"/>
      <c r="C126" s="91"/>
      <c r="D126" s="91"/>
      <c r="E126" s="91"/>
      <c r="F126" s="91"/>
      <c r="G126" s="91"/>
      <c r="H126" s="25"/>
    </row>
    <row r="127" spans="2:8" x14ac:dyDescent="0.3">
      <c r="C127" s="90" t="s">
        <v>91</v>
      </c>
      <c r="D127" s="90"/>
      <c r="E127" s="90"/>
      <c r="F127" s="90"/>
      <c r="G127" s="90"/>
      <c r="H127" s="25"/>
    </row>
    <row r="128" spans="2:8" x14ac:dyDescent="0.3">
      <c r="B128" s="32"/>
      <c r="C128" s="28" t="s">
        <v>29</v>
      </c>
      <c r="D128" s="28" t="s">
        <v>30</v>
      </c>
      <c r="E128" s="28" t="s">
        <v>31</v>
      </c>
      <c r="F128" s="28" t="s">
        <v>32</v>
      </c>
      <c r="G128" s="28" t="s">
        <v>33</v>
      </c>
      <c r="H128" s="25"/>
    </row>
    <row r="129" spans="2:8" x14ac:dyDescent="0.3">
      <c r="B129" t="s">
        <v>41</v>
      </c>
      <c r="C129" s="35">
        <f>26000*12</f>
        <v>312000</v>
      </c>
      <c r="D129" s="36">
        <f>+C129*(1+B17)</f>
        <v>325603.20000000001</v>
      </c>
      <c r="E129" s="36">
        <f t="shared" ref="E129:G129" si="23">+D129*(1+C17)</f>
        <v>338692.44864000002</v>
      </c>
      <c r="F129" s="36">
        <f t="shared" si="23"/>
        <v>351156.330749952</v>
      </c>
      <c r="G129" s="36">
        <f t="shared" si="23"/>
        <v>362884.95219700044</v>
      </c>
      <c r="H129" s="25"/>
    </row>
    <row r="130" spans="2:8" x14ac:dyDescent="0.3">
      <c r="B130" t="s">
        <v>73</v>
      </c>
      <c r="C130" s="35">
        <v>1000000</v>
      </c>
      <c r="D130" s="36">
        <f>+C130*(1+2.5%+B17)</f>
        <v>1068600</v>
      </c>
      <c r="E130" s="36">
        <f t="shared" ref="E130:G130" si="24">+D130*(1+2.5%+C17)</f>
        <v>1138272.72</v>
      </c>
      <c r="F130" s="36">
        <f t="shared" si="24"/>
        <v>1208617.9740959997</v>
      </c>
      <c r="G130" s="36">
        <f t="shared" si="24"/>
        <v>1279201.2637832062</v>
      </c>
      <c r="H130" s="25"/>
    </row>
    <row r="131" spans="2:8" x14ac:dyDescent="0.3">
      <c r="B131" t="s">
        <v>72</v>
      </c>
      <c r="C131" s="35">
        <v>200000</v>
      </c>
      <c r="D131" s="36">
        <f>+C131*(1+2.5%+B17)</f>
        <v>213720</v>
      </c>
      <c r="E131" s="36">
        <f t="shared" ref="E131:G131" si="25">+D131*(1+2.5%+C17)</f>
        <v>227654.54399999999</v>
      </c>
      <c r="F131" s="36">
        <f t="shared" si="25"/>
        <v>241723.59481919996</v>
      </c>
      <c r="G131" s="36">
        <f t="shared" si="25"/>
        <v>255840.25275664125</v>
      </c>
      <c r="H131" s="25"/>
    </row>
    <row r="132" spans="2:8" x14ac:dyDescent="0.3">
      <c r="B132" s="32" t="s">
        <v>74</v>
      </c>
      <c r="C132" s="37">
        <v>1800000</v>
      </c>
      <c r="D132" s="38">
        <f>+C132*(1+2.5%+B17)</f>
        <v>1923480</v>
      </c>
      <c r="E132" s="38">
        <f t="shared" ref="E132:F132" si="26">+D132*(1+2.5%+C17)</f>
        <v>2048890.8959999999</v>
      </c>
      <c r="F132" s="38">
        <f t="shared" si="26"/>
        <v>2175512.3533727997</v>
      </c>
      <c r="G132" s="38">
        <f>+F132*(1+2.5%+E17)</f>
        <v>2302562.2748097712</v>
      </c>
      <c r="H132" s="25"/>
    </row>
    <row r="133" spans="2:8" x14ac:dyDescent="0.3">
      <c r="B133" t="s">
        <v>42</v>
      </c>
      <c r="C133" s="34">
        <f>+SUM(C129:C132)</f>
        <v>3312000</v>
      </c>
      <c r="D133" s="34">
        <f>+SUM(D129:D132)</f>
        <v>3531403.2</v>
      </c>
      <c r="E133" s="34">
        <f>+SUM(E129:E132)</f>
        <v>3753510.6086400002</v>
      </c>
      <c r="F133" s="34">
        <f>+SUM(F129:F132)</f>
        <v>3977010.2530379514</v>
      </c>
      <c r="G133" s="34">
        <f>+SUM(G129:G132)</f>
        <v>4200488.7435466191</v>
      </c>
      <c r="H133" s="25"/>
    </row>
    <row r="134" spans="2:8" x14ac:dyDescent="0.3">
      <c r="C134" s="24"/>
      <c r="D134" s="25"/>
      <c r="E134" s="25"/>
      <c r="F134" s="25"/>
      <c r="G134" s="25"/>
      <c r="H134" s="25"/>
    </row>
    <row r="135" spans="2:8" ht="14.4" customHeight="1" x14ac:dyDescent="0.3">
      <c r="C135" s="90" t="s">
        <v>92</v>
      </c>
      <c r="D135" s="90"/>
      <c r="E135" s="90"/>
      <c r="F135" s="90"/>
      <c r="G135" s="90"/>
      <c r="H135" s="25"/>
    </row>
    <row r="136" spans="2:8" x14ac:dyDescent="0.3">
      <c r="B136" s="32"/>
      <c r="C136" s="28" t="s">
        <v>29</v>
      </c>
      <c r="D136" s="28" t="s">
        <v>30</v>
      </c>
      <c r="E136" s="28" t="s">
        <v>31</v>
      </c>
      <c r="F136" s="28" t="s">
        <v>32</v>
      </c>
      <c r="G136" s="28" t="s">
        <v>33</v>
      </c>
      <c r="H136" s="25"/>
    </row>
    <row r="137" spans="2:8" x14ac:dyDescent="0.3">
      <c r="B137" t="s">
        <v>41</v>
      </c>
      <c r="C137" s="35">
        <f>26000*12</f>
        <v>312000</v>
      </c>
      <c r="D137" s="36">
        <f>+C137*(1+B17)</f>
        <v>325603.20000000001</v>
      </c>
      <c r="E137" s="36">
        <f t="shared" ref="E137:G137" si="27">+D137*(1+C17)</f>
        <v>338692.44864000002</v>
      </c>
      <c r="F137" s="36">
        <f t="shared" si="27"/>
        <v>351156.330749952</v>
      </c>
      <c r="G137" s="36">
        <f t="shared" si="27"/>
        <v>362884.95219700044</v>
      </c>
      <c r="H137" s="25"/>
    </row>
    <row r="138" spans="2:8" x14ac:dyDescent="0.3">
      <c r="B138" t="s">
        <v>73</v>
      </c>
      <c r="C138" s="35">
        <v>1000000</v>
      </c>
      <c r="D138" s="36">
        <f>+C138*(1+2.5%+B17)</f>
        <v>1068600</v>
      </c>
      <c r="E138" s="36">
        <f t="shared" ref="E138:G138" si="28">+D138*(1+2.5%+C17)</f>
        <v>1138272.72</v>
      </c>
      <c r="F138" s="36">
        <f t="shared" si="28"/>
        <v>1208617.9740959997</v>
      </c>
      <c r="G138" s="36">
        <f t="shared" si="28"/>
        <v>1279201.2637832062</v>
      </c>
      <c r="H138" s="25"/>
    </row>
    <row r="139" spans="2:8" x14ac:dyDescent="0.3">
      <c r="B139" t="s">
        <v>72</v>
      </c>
      <c r="C139" s="35">
        <v>200000</v>
      </c>
      <c r="D139" s="36">
        <f>+C139*(1+2.5%+B17)</f>
        <v>213720</v>
      </c>
      <c r="E139" s="36">
        <f t="shared" ref="E139:G139" si="29">+D139*(1+2.5%+C17)</f>
        <v>227654.54399999999</v>
      </c>
      <c r="F139" s="36">
        <f t="shared" si="29"/>
        <v>241723.59481919996</v>
      </c>
      <c r="G139" s="36">
        <f t="shared" si="29"/>
        <v>255840.25275664125</v>
      </c>
      <c r="H139" s="25"/>
    </row>
    <row r="140" spans="2:8" x14ac:dyDescent="0.3">
      <c r="B140" s="32" t="s">
        <v>74</v>
      </c>
      <c r="C140" s="37">
        <v>1800000</v>
      </c>
      <c r="D140" s="38">
        <f>+C140*(1+2.5%+B17)</f>
        <v>1923480</v>
      </c>
      <c r="E140" s="38">
        <f t="shared" ref="E140:F140" si="30">+D140*(1+2.5%+C17)</f>
        <v>2048890.8959999999</v>
      </c>
      <c r="F140" s="38">
        <f t="shared" si="30"/>
        <v>2175512.3533727997</v>
      </c>
      <c r="G140" s="38">
        <f>+F140*(1+2.5%+E17)</f>
        <v>2302562.2748097712</v>
      </c>
      <c r="H140" s="25"/>
    </row>
    <row r="141" spans="2:8" x14ac:dyDescent="0.3">
      <c r="B141" t="s">
        <v>42</v>
      </c>
      <c r="C141" s="34">
        <f>+SUM(C137:C140)</f>
        <v>3312000</v>
      </c>
      <c r="D141" s="34">
        <f>+SUM(D137:D140)</f>
        <v>3531403.2</v>
      </c>
      <c r="E141" s="34">
        <f>+SUM(E137:E140)</f>
        <v>3753510.6086400002</v>
      </c>
      <c r="F141" s="34">
        <f>+SUM(F137:F140)</f>
        <v>3977010.2530379514</v>
      </c>
      <c r="G141" s="34">
        <f>+SUM(G137:G140)</f>
        <v>4200488.7435466191</v>
      </c>
      <c r="H141" s="25"/>
    </row>
    <row r="142" spans="2:8" x14ac:dyDescent="0.3">
      <c r="C142" s="34"/>
      <c r="D142" s="29"/>
      <c r="E142" s="29"/>
      <c r="F142" s="29"/>
      <c r="G142" s="29"/>
      <c r="H142" s="25"/>
    </row>
    <row r="143" spans="2:8" ht="14.4" customHeight="1" x14ac:dyDescent="0.3">
      <c r="C143" s="90" t="s">
        <v>93</v>
      </c>
      <c r="D143" s="90"/>
      <c r="E143" s="90"/>
      <c r="F143" s="90"/>
      <c r="G143" s="90"/>
      <c r="H143" s="25"/>
    </row>
    <row r="144" spans="2:8" x14ac:dyDescent="0.3">
      <c r="B144" s="32"/>
      <c r="C144" s="28" t="s">
        <v>29</v>
      </c>
      <c r="D144" s="28" t="s">
        <v>30</v>
      </c>
      <c r="E144" s="28" t="s">
        <v>31</v>
      </c>
      <c r="F144" s="28" t="s">
        <v>32</v>
      </c>
      <c r="G144" s="28" t="s">
        <v>33</v>
      </c>
      <c r="H144" s="25"/>
    </row>
    <row r="145" spans="2:8" x14ac:dyDescent="0.3">
      <c r="B145" t="s">
        <v>41</v>
      </c>
      <c r="C145" s="35">
        <f>26000*12</f>
        <v>312000</v>
      </c>
      <c r="D145" s="36">
        <f>+C145*(1+B17)</f>
        <v>325603.20000000001</v>
      </c>
      <c r="E145" s="36">
        <f t="shared" ref="E145:G145" si="31">+D145*(1+C17)</f>
        <v>338692.44864000002</v>
      </c>
      <c r="F145" s="36">
        <f t="shared" si="31"/>
        <v>351156.330749952</v>
      </c>
      <c r="G145" s="36">
        <f t="shared" si="31"/>
        <v>362884.95219700044</v>
      </c>
      <c r="H145" s="25"/>
    </row>
    <row r="146" spans="2:8" x14ac:dyDescent="0.3">
      <c r="B146" t="s">
        <v>73</v>
      </c>
      <c r="C146" s="35">
        <v>1000000</v>
      </c>
      <c r="D146" s="36">
        <f>+C146*(1+5%+B17)</f>
        <v>1093600.0000000002</v>
      </c>
      <c r="E146" s="36">
        <f t="shared" ref="E146:G146" si="32">+D146*(1+5%+C17)</f>
        <v>1192242.7200000002</v>
      </c>
      <c r="F146" s="36">
        <f t="shared" si="32"/>
        <v>1295729.3880960003</v>
      </c>
      <c r="G146" s="36">
        <f t="shared" si="32"/>
        <v>1403793.2190632068</v>
      </c>
      <c r="H146" s="25"/>
    </row>
    <row r="147" spans="2:8" x14ac:dyDescent="0.3">
      <c r="B147" t="s">
        <v>72</v>
      </c>
      <c r="C147" s="35">
        <v>200000</v>
      </c>
      <c r="D147" s="36">
        <f>+C147*(1+5%+B17)</f>
        <v>218720.00000000003</v>
      </c>
      <c r="E147" s="36">
        <f t="shared" ref="E147:G147" si="33">+D147*(1+5%+C17)</f>
        <v>238448.54400000005</v>
      </c>
      <c r="F147" s="36">
        <f t="shared" si="33"/>
        <v>259145.87761920007</v>
      </c>
      <c r="G147" s="36">
        <f t="shared" si="33"/>
        <v>280758.64381264139</v>
      </c>
      <c r="H147" s="25"/>
    </row>
    <row r="148" spans="2:8" x14ac:dyDescent="0.3">
      <c r="B148" s="32" t="s">
        <v>74</v>
      </c>
      <c r="C148" s="37">
        <v>1800000</v>
      </c>
      <c r="D148" s="38">
        <f>+C148*(1+5%+B17)</f>
        <v>1968480.0000000002</v>
      </c>
      <c r="E148" s="38">
        <f t="shared" ref="E148:G148" si="34">+D148*(1+5%+C17)</f>
        <v>2146036.8960000002</v>
      </c>
      <c r="F148" s="38">
        <f t="shared" si="34"/>
        <v>2332312.8985728002</v>
      </c>
      <c r="G148" s="38">
        <f t="shared" si="34"/>
        <v>2526827.7943137721</v>
      </c>
      <c r="H148" s="25"/>
    </row>
    <row r="149" spans="2:8" x14ac:dyDescent="0.3">
      <c r="B149" t="s">
        <v>42</v>
      </c>
      <c r="C149" s="34">
        <f>+SUM(C145:C148)</f>
        <v>3312000</v>
      </c>
      <c r="D149" s="34">
        <f>+SUM(D145:D148)</f>
        <v>3606403.2</v>
      </c>
      <c r="E149" s="34">
        <f>+SUM(E145:E148)</f>
        <v>3915420.6086400002</v>
      </c>
      <c r="F149" s="34">
        <f>+SUM(F145:F148)</f>
        <v>4238344.4950379524</v>
      </c>
      <c r="G149" s="34">
        <f>+SUM(G145:G148)</f>
        <v>4574264.609386621</v>
      </c>
      <c r="H149" s="25"/>
    </row>
    <row r="150" spans="2:8" x14ac:dyDescent="0.3">
      <c r="C150" s="34"/>
      <c r="D150" s="29"/>
      <c r="E150" s="29"/>
      <c r="F150" s="29"/>
      <c r="G150" s="29"/>
      <c r="H150" s="25"/>
    </row>
    <row r="151" spans="2:8" x14ac:dyDescent="0.3">
      <c r="C151" s="34"/>
      <c r="D151" s="29"/>
      <c r="E151" s="29"/>
      <c r="F151" s="29"/>
      <c r="G151" s="29"/>
      <c r="H151" s="25"/>
    </row>
    <row r="152" spans="2:8" ht="14.4" customHeight="1" x14ac:dyDescent="0.3">
      <c r="B152" s="88" t="s">
        <v>79</v>
      </c>
      <c r="C152" s="88"/>
      <c r="D152" s="88"/>
      <c r="E152" s="88"/>
      <c r="F152" s="88"/>
      <c r="G152" s="88"/>
      <c r="H152" s="25"/>
    </row>
    <row r="153" spans="2:8" x14ac:dyDescent="0.3">
      <c r="B153" s="88"/>
      <c r="C153" s="88"/>
      <c r="D153" s="88"/>
      <c r="E153" s="88"/>
      <c r="F153" s="88"/>
      <c r="G153" s="88"/>
      <c r="H153" s="25"/>
    </row>
    <row r="154" spans="2:8" x14ac:dyDescent="0.3">
      <c r="B154" s="88"/>
      <c r="C154" s="88"/>
      <c r="D154" s="88"/>
      <c r="E154" s="88"/>
      <c r="F154" s="88"/>
      <c r="G154" s="88"/>
      <c r="H154" s="25"/>
    </row>
    <row r="155" spans="2:8" x14ac:dyDescent="0.3">
      <c r="B155" s="88"/>
      <c r="C155" s="88"/>
      <c r="D155" s="88"/>
      <c r="E155" s="88"/>
      <c r="F155" s="88"/>
      <c r="G155" s="88"/>
      <c r="H155" s="25"/>
    </row>
    <row r="156" spans="2:8" x14ac:dyDescent="0.3">
      <c r="B156" s="23"/>
      <c r="C156" s="23"/>
      <c r="D156" s="23"/>
      <c r="E156" s="23"/>
      <c r="F156" s="23"/>
      <c r="G156" s="23"/>
      <c r="H156" s="25"/>
    </row>
    <row r="157" spans="2:8" x14ac:dyDescent="0.3">
      <c r="B157" s="82" t="s">
        <v>95</v>
      </c>
      <c r="C157" s="82"/>
      <c r="D157" s="82"/>
      <c r="E157" s="82"/>
      <c r="F157" s="82"/>
      <c r="G157" s="82"/>
      <c r="H157" s="25"/>
    </row>
    <row r="158" spans="2:8" x14ac:dyDescent="0.3">
      <c r="B158" s="32"/>
      <c r="C158" s="28" t="s">
        <v>29</v>
      </c>
      <c r="D158" s="28" t="s">
        <v>30</v>
      </c>
      <c r="E158" s="28" t="s">
        <v>31</v>
      </c>
      <c r="F158" s="28" t="s">
        <v>32</v>
      </c>
      <c r="G158" s="28" t="s">
        <v>33</v>
      </c>
      <c r="H158" s="25"/>
    </row>
    <row r="159" spans="2:8" x14ac:dyDescent="0.3">
      <c r="B159" t="s">
        <v>43</v>
      </c>
      <c r="C159" s="34">
        <f>+C55</f>
        <v>17139651.75</v>
      </c>
      <c r="D159" s="34">
        <f t="shared" ref="D159:G159" si="35">+D55</f>
        <v>23830792.042999998</v>
      </c>
      <c r="E159" s="34">
        <f t="shared" si="35"/>
        <v>31031384.189191941</v>
      </c>
      <c r="F159" s="34">
        <f t="shared" si="35"/>
        <v>38718940.583880678</v>
      </c>
      <c r="G159" s="34">
        <f t="shared" si="35"/>
        <v>46865707.776556745</v>
      </c>
      <c r="H159" s="25"/>
    </row>
    <row r="160" spans="2:8" x14ac:dyDescent="0.3">
      <c r="B160" s="32" t="s">
        <v>44</v>
      </c>
      <c r="C160" s="40">
        <f>+C102</f>
        <v>8830646.6624999978</v>
      </c>
      <c r="D160" s="40">
        <f t="shared" ref="D160:G160" si="36">+D102</f>
        <v>12054242.55555</v>
      </c>
      <c r="E160" s="40">
        <f t="shared" si="36"/>
        <v>15491513.708730422</v>
      </c>
      <c r="F160" s="40">
        <f t="shared" si="36"/>
        <v>19122951.029829077</v>
      </c>
      <c r="G160" s="40">
        <f t="shared" si="36"/>
        <v>22925256.288037762</v>
      </c>
      <c r="H160" s="25"/>
    </row>
    <row r="161" spans="2:8" x14ac:dyDescent="0.3">
      <c r="B161" s="11" t="s">
        <v>45</v>
      </c>
      <c r="C161" s="41">
        <f>+C159-C160</f>
        <v>8309005.0875000022</v>
      </c>
      <c r="D161" s="41">
        <f t="shared" ref="D161:G161" si="37">+D159-D160</f>
        <v>11776549.487449998</v>
      </c>
      <c r="E161" s="41">
        <f t="shared" si="37"/>
        <v>15539870.480461519</v>
      </c>
      <c r="F161" s="41">
        <f t="shared" si="37"/>
        <v>19595989.5540516</v>
      </c>
      <c r="G161" s="41">
        <f t="shared" si="37"/>
        <v>23940451.488518983</v>
      </c>
      <c r="H161" s="25"/>
    </row>
    <row r="162" spans="2:8" x14ac:dyDescent="0.3">
      <c r="B162" t="s">
        <v>80</v>
      </c>
      <c r="C162" s="36">
        <f>+C161*0.7</f>
        <v>5816303.5612500012</v>
      </c>
      <c r="D162" s="36">
        <f t="shared" ref="D162:G162" si="38">+D161*0.7</f>
        <v>8243584.6412149984</v>
      </c>
      <c r="E162" s="36">
        <f t="shared" si="38"/>
        <v>10877909.336323062</v>
      </c>
      <c r="F162" s="36">
        <f t="shared" si="38"/>
        <v>13717192.68783612</v>
      </c>
      <c r="G162" s="36">
        <f t="shared" si="38"/>
        <v>16758316.041963287</v>
      </c>
      <c r="H162" s="25"/>
    </row>
    <row r="163" spans="2:8" x14ac:dyDescent="0.3">
      <c r="B163" s="32" t="s">
        <v>46</v>
      </c>
      <c r="C163" s="40">
        <f>+C133</f>
        <v>3312000</v>
      </c>
      <c r="D163" s="40">
        <f t="shared" ref="D163:G163" si="39">+D133</f>
        <v>3531403.2</v>
      </c>
      <c r="E163" s="40">
        <f t="shared" si="39"/>
        <v>3753510.6086400002</v>
      </c>
      <c r="F163" s="40">
        <f t="shared" si="39"/>
        <v>3977010.2530379514</v>
      </c>
      <c r="G163" s="40">
        <f t="shared" si="39"/>
        <v>4200488.7435466191</v>
      </c>
      <c r="H163" s="25"/>
    </row>
    <row r="164" spans="2:8" x14ac:dyDescent="0.3">
      <c r="B164" s="11" t="s">
        <v>47</v>
      </c>
      <c r="C164" s="41">
        <f>+C161-C162-C163</f>
        <v>-819298.47374999896</v>
      </c>
      <c r="D164" s="41">
        <f t="shared" ref="D164:G164" si="40">+D161-D162-D163</f>
        <v>1561.6462349994108</v>
      </c>
      <c r="E164" s="41">
        <f t="shared" si="40"/>
        <v>908450.53549845703</v>
      </c>
      <c r="F164" s="41">
        <f t="shared" si="40"/>
        <v>1901786.6131775291</v>
      </c>
      <c r="G164" s="41">
        <f t="shared" si="40"/>
        <v>2981646.7030090773</v>
      </c>
      <c r="H164" s="25"/>
    </row>
    <row r="165" spans="2:8" x14ac:dyDescent="0.3">
      <c r="B165" s="32" t="s">
        <v>48</v>
      </c>
      <c r="C165" s="40">
        <f>+IF(C164&lt;0,0,C164*0.35)</f>
        <v>0</v>
      </c>
      <c r="D165" s="40">
        <f t="shared" ref="D165:G165" si="41">+IF(D164&lt;0,0,D164*0.35)</f>
        <v>546.57618224979376</v>
      </c>
      <c r="E165" s="40">
        <f t="shared" si="41"/>
        <v>317957.68742445996</v>
      </c>
      <c r="F165" s="40">
        <f t="shared" si="41"/>
        <v>665625.31461213517</v>
      </c>
      <c r="G165" s="40">
        <f t="shared" si="41"/>
        <v>1043576.346053177</v>
      </c>
      <c r="H165" s="25"/>
    </row>
    <row r="166" spans="2:8" x14ac:dyDescent="0.3">
      <c r="B166" s="11" t="s">
        <v>49</v>
      </c>
      <c r="C166" s="45">
        <f>+C164-C165</f>
        <v>-819298.47374999896</v>
      </c>
      <c r="D166" s="45">
        <f t="shared" ref="D166:G166" si="42">+D164-D165</f>
        <v>1015.070052749617</v>
      </c>
      <c r="E166" s="45">
        <f t="shared" si="42"/>
        <v>590492.84807399707</v>
      </c>
      <c r="F166" s="45">
        <f t="shared" si="42"/>
        <v>1236161.2985653938</v>
      </c>
      <c r="G166" s="45">
        <f t="shared" si="42"/>
        <v>1938070.3569559003</v>
      </c>
      <c r="H166" s="25"/>
    </row>
    <row r="167" spans="2:8" x14ac:dyDescent="0.3">
      <c r="C167" s="24"/>
      <c r="D167" s="25"/>
      <c r="E167" s="25"/>
      <c r="F167" s="25"/>
      <c r="G167" s="25"/>
      <c r="H167" s="25"/>
    </row>
    <row r="168" spans="2:8" x14ac:dyDescent="0.3">
      <c r="B168" s="82" t="s">
        <v>96</v>
      </c>
      <c r="C168" s="82"/>
      <c r="D168" s="82"/>
      <c r="E168" s="82"/>
      <c r="F168" s="82"/>
      <c r="G168" s="82"/>
      <c r="H168" s="25"/>
    </row>
    <row r="169" spans="2:8" x14ac:dyDescent="0.3">
      <c r="B169" s="32"/>
      <c r="C169" s="28" t="s">
        <v>29</v>
      </c>
      <c r="D169" s="28" t="s">
        <v>30</v>
      </c>
      <c r="E169" s="28" t="s">
        <v>31</v>
      </c>
      <c r="F169" s="28" t="s">
        <v>32</v>
      </c>
      <c r="G169" s="28" t="s">
        <v>33</v>
      </c>
      <c r="H169" s="25"/>
    </row>
    <row r="170" spans="2:8" x14ac:dyDescent="0.3">
      <c r="B170" t="s">
        <v>43</v>
      </c>
      <c r="C170" s="34">
        <f>+C69</f>
        <v>35769708</v>
      </c>
      <c r="D170" s="34">
        <f>+D69</f>
        <v>43773118.745499998</v>
      </c>
      <c r="E170" s="34">
        <f>+E69</f>
        <v>51805292.425132439</v>
      </c>
      <c r="F170" s="34">
        <f>+F69</f>
        <v>61969540.487625629</v>
      </c>
      <c r="G170" s="34">
        <f>+G69</f>
        <v>72666649.453422338</v>
      </c>
      <c r="H170" s="25"/>
    </row>
    <row r="171" spans="2:8" x14ac:dyDescent="0.3">
      <c r="B171" s="32" t="s">
        <v>44</v>
      </c>
      <c r="C171" s="40">
        <f>+C111</f>
        <v>18331975.349999994</v>
      </c>
      <c r="D171" s="40">
        <f>+D111</f>
        <v>21969829.173824999</v>
      </c>
      <c r="E171" s="40">
        <f>+E111</f>
        <v>25805706.909060076</v>
      </c>
      <c r="F171" s="40">
        <f>+F111</f>
        <v>30571559.870055698</v>
      </c>
      <c r="G171" s="40">
        <f>+G111</f>
        <v>35536314.094878942</v>
      </c>
      <c r="H171" s="25"/>
    </row>
    <row r="172" spans="2:8" x14ac:dyDescent="0.3">
      <c r="B172" s="11" t="s">
        <v>45</v>
      </c>
      <c r="C172" s="41">
        <f>+C170-C171</f>
        <v>17437732.650000006</v>
      </c>
      <c r="D172" s="41">
        <f t="shared" ref="D172:G172" si="43">+D170-D171</f>
        <v>21803289.571674999</v>
      </c>
      <c r="E172" s="41">
        <f t="shared" si="43"/>
        <v>25999585.516072363</v>
      </c>
      <c r="F172" s="41">
        <f t="shared" si="43"/>
        <v>31397980.617569931</v>
      </c>
      <c r="G172" s="41">
        <f t="shared" si="43"/>
        <v>37130335.358543396</v>
      </c>
      <c r="H172" s="25"/>
    </row>
    <row r="173" spans="2:8" x14ac:dyDescent="0.3">
      <c r="B173" t="s">
        <v>80</v>
      </c>
      <c r="C173" s="36">
        <f>+C172*0.7</f>
        <v>12206412.855000004</v>
      </c>
      <c r="D173" s="36">
        <f>+D172*0.7</f>
        <v>15262302.700172499</v>
      </c>
      <c r="E173" s="36">
        <f t="shared" ref="E173:G173" si="44">+E172*0.7</f>
        <v>18199709.861250654</v>
      </c>
      <c r="F173" s="36">
        <f t="shared" si="44"/>
        <v>21978586.432298951</v>
      </c>
      <c r="G173" s="36">
        <f t="shared" si="44"/>
        <v>25991234.750980377</v>
      </c>
      <c r="H173" s="25"/>
    </row>
    <row r="174" spans="2:8" x14ac:dyDescent="0.3">
      <c r="B174" s="32" t="s">
        <v>46</v>
      </c>
      <c r="C174" s="40">
        <f>+C141</f>
        <v>3312000</v>
      </c>
      <c r="D174" s="40">
        <f>+D141</f>
        <v>3531403.2</v>
      </c>
      <c r="E174" s="40">
        <f>+E141</f>
        <v>3753510.6086400002</v>
      </c>
      <c r="F174" s="40">
        <f>+F141</f>
        <v>3977010.2530379514</v>
      </c>
      <c r="G174" s="40">
        <f>+G141</f>
        <v>4200488.7435466191</v>
      </c>
      <c r="H174" s="25"/>
    </row>
    <row r="175" spans="2:8" x14ac:dyDescent="0.3">
      <c r="B175" s="11" t="s">
        <v>47</v>
      </c>
      <c r="C175" s="41">
        <f>+C172-C173-C174</f>
        <v>1919319.7950000018</v>
      </c>
      <c r="D175" s="41">
        <f t="shared" ref="D175:G175" si="45">+D172-D173-D174</f>
        <v>3009583.6715024998</v>
      </c>
      <c r="E175" s="41">
        <f t="shared" si="45"/>
        <v>4046365.0461817086</v>
      </c>
      <c r="F175" s="41">
        <f t="shared" si="45"/>
        <v>5442383.9322330281</v>
      </c>
      <c r="G175" s="41">
        <f t="shared" si="45"/>
        <v>6938611.8640163997</v>
      </c>
      <c r="H175" s="25"/>
    </row>
    <row r="176" spans="2:8" x14ac:dyDescent="0.3">
      <c r="B176" s="32" t="s">
        <v>48</v>
      </c>
      <c r="C176" s="40">
        <f>+IF(C175&lt;0,0,C175*0.35)</f>
        <v>671761.92825000058</v>
      </c>
      <c r="D176" s="40">
        <f t="shared" ref="D176:G176" si="46">+IF(D175&lt;0,0,D175*0.35)</f>
        <v>1053354.2850258749</v>
      </c>
      <c r="E176" s="40">
        <f t="shared" si="46"/>
        <v>1416227.7661635978</v>
      </c>
      <c r="F176" s="40">
        <f t="shared" si="46"/>
        <v>1904834.3762815597</v>
      </c>
      <c r="G176" s="40">
        <f t="shared" si="46"/>
        <v>2428514.1524057398</v>
      </c>
      <c r="H176" s="25"/>
    </row>
    <row r="177" spans="2:8" x14ac:dyDescent="0.3">
      <c r="B177" s="11" t="s">
        <v>49</v>
      </c>
      <c r="C177" s="45">
        <f>+C175-C176</f>
        <v>1247557.8667500012</v>
      </c>
      <c r="D177" s="45">
        <f t="shared" ref="D177:G177" si="47">+D175-D176</f>
        <v>1956229.386476625</v>
      </c>
      <c r="E177" s="45">
        <f t="shared" si="47"/>
        <v>2630137.2800181108</v>
      </c>
      <c r="F177" s="45">
        <f t="shared" si="47"/>
        <v>3537549.5559514686</v>
      </c>
      <c r="G177" s="45">
        <f t="shared" si="47"/>
        <v>4510097.71161066</v>
      </c>
      <c r="H177" s="25"/>
    </row>
    <row r="178" spans="2:8" x14ac:dyDescent="0.3">
      <c r="B178" s="11"/>
      <c r="C178" s="24"/>
      <c r="D178" s="25"/>
      <c r="E178" s="25"/>
      <c r="F178" s="25"/>
      <c r="G178" s="25"/>
      <c r="H178" s="25"/>
    </row>
    <row r="179" spans="2:8" x14ac:dyDescent="0.3">
      <c r="B179" s="82" t="s">
        <v>97</v>
      </c>
      <c r="C179" s="82"/>
      <c r="D179" s="82"/>
      <c r="E179" s="82"/>
      <c r="F179" s="82"/>
      <c r="G179" s="82"/>
      <c r="H179" s="25"/>
    </row>
    <row r="180" spans="2:8" x14ac:dyDescent="0.3">
      <c r="B180" s="32"/>
      <c r="C180" s="28" t="s">
        <v>29</v>
      </c>
      <c r="D180" s="28" t="s">
        <v>30</v>
      </c>
      <c r="E180" s="28" t="s">
        <v>31</v>
      </c>
      <c r="F180" s="28" t="s">
        <v>32</v>
      </c>
      <c r="G180" s="28" t="s">
        <v>33</v>
      </c>
      <c r="H180" s="25"/>
    </row>
    <row r="181" spans="2:8" x14ac:dyDescent="0.3">
      <c r="B181" t="s">
        <v>43</v>
      </c>
      <c r="C181" s="34">
        <f>+C83</f>
        <v>49183348.5</v>
      </c>
      <c r="D181" s="34">
        <f>+D83</f>
        <v>63215445.447999999</v>
      </c>
      <c r="E181" s="34">
        <f>+E83</f>
        <v>79859807.626011521</v>
      </c>
      <c r="F181" s="34">
        <f>+F83</f>
        <v>96962303.304423526</v>
      </c>
      <c r="G181" s="34">
        <f>+G83</f>
        <v>121002814.7026502</v>
      </c>
      <c r="H181" s="25"/>
    </row>
    <row r="182" spans="2:8" x14ac:dyDescent="0.3">
      <c r="B182" s="32" t="s">
        <v>44</v>
      </c>
      <c r="C182" s="40">
        <f>+C120</f>
        <v>25113315.824999996</v>
      </c>
      <c r="D182" s="40">
        <f>+D120</f>
        <v>31885415.792099997</v>
      </c>
      <c r="E182" s="40">
        <f>+E120</f>
        <v>39800651.408330902</v>
      </c>
      <c r="F182" s="40">
        <f>+F120</f>
        <v>48142867.943517059</v>
      </c>
      <c r="G182" s="40">
        <f>+G120</f>
        <v>60021701.245618716</v>
      </c>
      <c r="H182" s="25"/>
    </row>
    <row r="183" spans="2:8" x14ac:dyDescent="0.3">
      <c r="B183" s="11" t="s">
        <v>45</v>
      </c>
      <c r="C183" s="41">
        <f>+C181-C182</f>
        <v>24070032.675000004</v>
      </c>
      <c r="D183" s="41">
        <f t="shared" ref="D183:G183" si="48">+D181-D182</f>
        <v>31330029.655900002</v>
      </c>
      <c r="E183" s="41">
        <f t="shared" si="48"/>
        <v>40059156.217680618</v>
      </c>
      <c r="F183" s="41">
        <f t="shared" si="48"/>
        <v>48819435.360906467</v>
      </c>
      <c r="G183" s="41">
        <f t="shared" si="48"/>
        <v>60981113.457031488</v>
      </c>
      <c r="H183" s="25"/>
    </row>
    <row r="184" spans="2:8" x14ac:dyDescent="0.3">
      <c r="B184" t="s">
        <v>80</v>
      </c>
      <c r="C184" s="36">
        <f>+C183*0.7</f>
        <v>16849022.872500002</v>
      </c>
      <c r="D184" s="36">
        <f t="shared" ref="D184:G184" si="49">+D183*0.7</f>
        <v>21931020.759130001</v>
      </c>
      <c r="E184" s="36">
        <f t="shared" si="49"/>
        <v>28041409.352376431</v>
      </c>
      <c r="F184" s="36">
        <f t="shared" si="49"/>
        <v>34173604.752634525</v>
      </c>
      <c r="G184" s="36">
        <f t="shared" si="49"/>
        <v>42686779.419922039</v>
      </c>
      <c r="H184" s="25"/>
    </row>
    <row r="185" spans="2:8" x14ac:dyDescent="0.3">
      <c r="B185" s="32" t="s">
        <v>46</v>
      </c>
      <c r="C185" s="40">
        <f>+C149</f>
        <v>3312000</v>
      </c>
      <c r="D185" s="40">
        <f>+D149</f>
        <v>3606403.2</v>
      </c>
      <c r="E185" s="40">
        <f>+E149</f>
        <v>3915420.6086400002</v>
      </c>
      <c r="F185" s="40">
        <f>+F149</f>
        <v>4238344.4950379524</v>
      </c>
      <c r="G185" s="40">
        <f>+G149</f>
        <v>4574264.609386621</v>
      </c>
      <c r="H185" s="25"/>
    </row>
    <row r="186" spans="2:8" x14ac:dyDescent="0.3">
      <c r="B186" s="11" t="s">
        <v>47</v>
      </c>
      <c r="C186" s="41">
        <f>+C183-C184-C185</f>
        <v>3909009.8025000021</v>
      </c>
      <c r="D186" s="41">
        <f t="shared" ref="D186:F186" si="50">+D183-D184-D185</f>
        <v>5792605.6967700003</v>
      </c>
      <c r="E186" s="41">
        <f t="shared" si="50"/>
        <v>8102326.2566641867</v>
      </c>
      <c r="F186" s="41">
        <f t="shared" si="50"/>
        <v>10407486.113233989</v>
      </c>
      <c r="G186" s="41">
        <f>+G183-G184-G185</f>
        <v>13720069.427722828</v>
      </c>
      <c r="H186" s="25"/>
    </row>
    <row r="187" spans="2:8" x14ac:dyDescent="0.3">
      <c r="B187" s="32" t="s">
        <v>48</v>
      </c>
      <c r="C187" s="40">
        <f>+IF(C186&lt;0,0,C186*0.35)</f>
        <v>1368153.4308750005</v>
      </c>
      <c r="D187" s="40">
        <f t="shared" ref="D187:G187" si="51">+IF(D186&lt;0,0,D186*0.35)</f>
        <v>2027411.9938695</v>
      </c>
      <c r="E187" s="40">
        <f t="shared" si="51"/>
        <v>2835814.1898324653</v>
      </c>
      <c r="F187" s="40">
        <f t="shared" si="51"/>
        <v>3642620.1396318958</v>
      </c>
      <c r="G187" s="40">
        <f t="shared" si="51"/>
        <v>4802024.2997029899</v>
      </c>
      <c r="H187" s="25"/>
    </row>
    <row r="188" spans="2:8" x14ac:dyDescent="0.3">
      <c r="B188" s="11" t="s">
        <v>49</v>
      </c>
      <c r="C188" s="45">
        <f>+C186-C187</f>
        <v>2540856.3716250015</v>
      </c>
      <c r="D188" s="45">
        <f>+D186-D187</f>
        <v>3765193.7029005</v>
      </c>
      <c r="E188" s="45">
        <f t="shared" ref="E188:G188" si="52">+E186-E187</f>
        <v>5266512.066831721</v>
      </c>
      <c r="F188" s="45">
        <f t="shared" si="52"/>
        <v>6764865.9736020938</v>
      </c>
      <c r="G188" s="45">
        <f t="shared" si="52"/>
        <v>8918045.1280198395</v>
      </c>
      <c r="H188" s="25"/>
    </row>
    <row r="189" spans="2:8" x14ac:dyDescent="0.3">
      <c r="B189" s="11"/>
      <c r="C189" s="27"/>
      <c r="D189" s="27"/>
      <c r="E189" s="27"/>
      <c r="F189" s="27"/>
      <c r="G189" s="27"/>
      <c r="H189" s="25"/>
    </row>
    <row r="190" spans="2:8" ht="15" thickBot="1" x14ac:dyDescent="0.35">
      <c r="B190" s="11"/>
      <c r="C190" s="27"/>
      <c r="D190" s="27"/>
      <c r="E190" s="27"/>
      <c r="F190" s="27"/>
      <c r="G190" s="27"/>
      <c r="H190" s="25"/>
    </row>
    <row r="191" spans="2:8" ht="15" thickBot="1" x14ac:dyDescent="0.35">
      <c r="B191" s="19" t="s">
        <v>50</v>
      </c>
      <c r="C191" s="44" t="s">
        <v>51</v>
      </c>
      <c r="D191" s="27"/>
      <c r="E191" s="27"/>
      <c r="F191" s="27"/>
      <c r="G191" s="27"/>
      <c r="H191" s="25"/>
    </row>
    <row r="192" spans="2:8" x14ac:dyDescent="0.3">
      <c r="B192" s="11"/>
      <c r="C192" s="27"/>
      <c r="D192" s="27"/>
      <c r="E192" s="27"/>
      <c r="F192" s="27"/>
      <c r="G192" s="27"/>
      <c r="H192" s="25"/>
    </row>
    <row r="193" spans="2:8" x14ac:dyDescent="0.3">
      <c r="B193" s="82" t="s">
        <v>99</v>
      </c>
      <c r="C193" s="82"/>
      <c r="D193" s="82"/>
      <c r="E193" s="82"/>
      <c r="F193" s="82"/>
      <c r="G193" s="82"/>
      <c r="H193" s="25"/>
    </row>
    <row r="194" spans="2:8" x14ac:dyDescent="0.3">
      <c r="B194" s="32"/>
      <c r="C194" s="28" t="s">
        <v>29</v>
      </c>
      <c r="D194" s="28" t="s">
        <v>30</v>
      </c>
      <c r="E194" s="28" t="s">
        <v>31</v>
      </c>
      <c r="F194" s="28" t="s">
        <v>32</v>
      </c>
      <c r="G194" s="28" t="s">
        <v>33</v>
      </c>
      <c r="H194" s="25"/>
    </row>
    <row r="195" spans="2:8" x14ac:dyDescent="0.3">
      <c r="B195" t="s">
        <v>52</v>
      </c>
      <c r="C195" s="46">
        <f>2500000/5</f>
        <v>500000</v>
      </c>
      <c r="D195" s="46">
        <f t="shared" ref="D195:F196" si="53">2500000/5</f>
        <v>500000</v>
      </c>
      <c r="E195" s="46">
        <f t="shared" si="53"/>
        <v>500000</v>
      </c>
      <c r="F195" s="46">
        <f t="shared" si="53"/>
        <v>500000</v>
      </c>
      <c r="G195" s="46">
        <f>2500000/5</f>
        <v>500000</v>
      </c>
      <c r="H195" s="25"/>
    </row>
    <row r="196" spans="2:8" x14ac:dyDescent="0.3">
      <c r="B196" t="s">
        <v>53</v>
      </c>
      <c r="C196" s="46">
        <f>2500000/5</f>
        <v>500000</v>
      </c>
      <c r="D196" s="46">
        <f t="shared" si="53"/>
        <v>500000</v>
      </c>
      <c r="E196" s="46">
        <f t="shared" si="53"/>
        <v>500000</v>
      </c>
      <c r="F196" s="46">
        <f t="shared" si="53"/>
        <v>500000</v>
      </c>
      <c r="G196" s="46">
        <f>2500000/5</f>
        <v>500000</v>
      </c>
      <c r="H196" s="25"/>
    </row>
    <row r="197" spans="2:8" x14ac:dyDescent="0.3">
      <c r="B197" s="32" t="s">
        <v>54</v>
      </c>
      <c r="C197" s="47">
        <f>3000000/5</f>
        <v>600000</v>
      </c>
      <c r="D197" s="47">
        <f t="shared" ref="D197:G197" si="54">3000000/5</f>
        <v>600000</v>
      </c>
      <c r="E197" s="47">
        <f t="shared" si="54"/>
        <v>600000</v>
      </c>
      <c r="F197" s="47">
        <f t="shared" si="54"/>
        <v>600000</v>
      </c>
      <c r="G197" s="47">
        <f t="shared" si="54"/>
        <v>600000</v>
      </c>
      <c r="H197" s="25"/>
    </row>
    <row r="198" spans="2:8" x14ac:dyDescent="0.3">
      <c r="B198" s="11" t="s">
        <v>55</v>
      </c>
      <c r="C198" s="45">
        <f>+SUM(C195:C197)</f>
        <v>1600000</v>
      </c>
      <c r="D198" s="45">
        <f t="shared" ref="D198:G198" si="55">+SUM(D195:D197)</f>
        <v>1600000</v>
      </c>
      <c r="E198" s="45">
        <f t="shared" si="55"/>
        <v>1600000</v>
      </c>
      <c r="F198" s="45">
        <f t="shared" si="55"/>
        <v>1600000</v>
      </c>
      <c r="G198" s="45">
        <f t="shared" si="55"/>
        <v>1600000</v>
      </c>
      <c r="H198" s="25"/>
    </row>
    <row r="199" spans="2:8" x14ac:dyDescent="0.3">
      <c r="B199" s="11"/>
      <c r="C199" s="45"/>
      <c r="D199" s="45"/>
      <c r="E199" s="45"/>
      <c r="F199" s="45"/>
      <c r="G199" s="45"/>
      <c r="H199" s="25"/>
    </row>
    <row r="200" spans="2:8" x14ac:dyDescent="0.3">
      <c r="B200" s="82" t="s">
        <v>98</v>
      </c>
      <c r="C200" s="82"/>
      <c r="D200" s="82"/>
      <c r="E200" s="82"/>
      <c r="F200" s="82"/>
      <c r="G200" s="82"/>
      <c r="H200" s="25"/>
    </row>
    <row r="201" spans="2:8" x14ac:dyDescent="0.3">
      <c r="B201" s="32"/>
      <c r="C201" s="28" t="s">
        <v>29</v>
      </c>
      <c r="D201" s="28" t="s">
        <v>30</v>
      </c>
      <c r="E201" s="28" t="s">
        <v>31</v>
      </c>
      <c r="F201" s="28" t="s">
        <v>32</v>
      </c>
      <c r="G201" s="28" t="s">
        <v>33</v>
      </c>
      <c r="H201" s="25"/>
    </row>
    <row r="202" spans="2:8" x14ac:dyDescent="0.3">
      <c r="B202" t="s">
        <v>52</v>
      </c>
      <c r="C202" s="46">
        <f>2500000/5</f>
        <v>500000</v>
      </c>
      <c r="D202" s="46">
        <f t="shared" ref="D202:F203" si="56">2500000/5</f>
        <v>500000</v>
      </c>
      <c r="E202" s="46">
        <f t="shared" si="56"/>
        <v>500000</v>
      </c>
      <c r="F202" s="46">
        <f t="shared" si="56"/>
        <v>500000</v>
      </c>
      <c r="G202" s="46">
        <f>2500000/5</f>
        <v>500000</v>
      </c>
      <c r="H202" s="25"/>
    </row>
    <row r="203" spans="2:8" x14ac:dyDescent="0.3">
      <c r="B203" t="s">
        <v>53</v>
      </c>
      <c r="C203" s="46">
        <f>2500000/5</f>
        <v>500000</v>
      </c>
      <c r="D203" s="46">
        <f t="shared" si="56"/>
        <v>500000</v>
      </c>
      <c r="E203" s="46">
        <f t="shared" si="56"/>
        <v>500000</v>
      </c>
      <c r="F203" s="46">
        <f t="shared" si="56"/>
        <v>500000</v>
      </c>
      <c r="G203" s="46">
        <f>2500000/5</f>
        <v>500000</v>
      </c>
      <c r="H203" s="25"/>
    </row>
    <row r="204" spans="2:8" x14ac:dyDescent="0.3">
      <c r="B204" s="32" t="s">
        <v>54</v>
      </c>
      <c r="C204" s="47">
        <f>3000000/5</f>
        <v>600000</v>
      </c>
      <c r="D204" s="47">
        <f t="shared" ref="D204:G204" si="57">3000000/5</f>
        <v>600000</v>
      </c>
      <c r="E204" s="47">
        <f t="shared" si="57"/>
        <v>600000</v>
      </c>
      <c r="F204" s="47">
        <f t="shared" si="57"/>
        <v>600000</v>
      </c>
      <c r="G204" s="47">
        <f t="shared" si="57"/>
        <v>600000</v>
      </c>
      <c r="H204" s="25"/>
    </row>
    <row r="205" spans="2:8" x14ac:dyDescent="0.3">
      <c r="B205" s="11" t="s">
        <v>55</v>
      </c>
      <c r="C205" s="45">
        <f>+SUM(C202:C204)</f>
        <v>1600000</v>
      </c>
      <c r="D205" s="45">
        <f t="shared" ref="D205:G205" si="58">+SUM(D202:D204)</f>
        <v>1600000</v>
      </c>
      <c r="E205" s="45">
        <f t="shared" si="58"/>
        <v>1600000</v>
      </c>
      <c r="F205" s="45">
        <f t="shared" si="58"/>
        <v>1600000</v>
      </c>
      <c r="G205" s="45">
        <f t="shared" si="58"/>
        <v>1600000</v>
      </c>
      <c r="H205" s="25"/>
    </row>
    <row r="206" spans="2:8" x14ac:dyDescent="0.3">
      <c r="B206" s="11"/>
      <c r="C206" s="27"/>
      <c r="D206" s="27"/>
      <c r="E206" s="27"/>
      <c r="F206" s="27"/>
      <c r="G206" s="27"/>
      <c r="H206" s="25"/>
    </row>
    <row r="207" spans="2:8" x14ac:dyDescent="0.3">
      <c r="B207" s="82" t="s">
        <v>100</v>
      </c>
      <c r="C207" s="82"/>
      <c r="D207" s="82"/>
      <c r="E207" s="82"/>
      <c r="F207" s="82"/>
      <c r="G207" s="82"/>
      <c r="H207" s="25"/>
    </row>
    <row r="208" spans="2:8" x14ac:dyDescent="0.3">
      <c r="B208" s="32"/>
      <c r="C208" s="28" t="s">
        <v>29</v>
      </c>
      <c r="D208" s="28" t="s">
        <v>30</v>
      </c>
      <c r="E208" s="28" t="s">
        <v>31</v>
      </c>
      <c r="F208" s="28" t="s">
        <v>32</v>
      </c>
      <c r="G208" s="28" t="s">
        <v>33</v>
      </c>
      <c r="H208" s="25"/>
    </row>
    <row r="209" spans="2:8" x14ac:dyDescent="0.3">
      <c r="B209" t="s">
        <v>52</v>
      </c>
      <c r="C209" s="46">
        <f>2500000/5</f>
        <v>500000</v>
      </c>
      <c r="D209" s="46">
        <f t="shared" ref="D209:F210" si="59">2500000/5</f>
        <v>500000</v>
      </c>
      <c r="E209" s="46">
        <f t="shared" si="59"/>
        <v>500000</v>
      </c>
      <c r="F209" s="46">
        <f t="shared" si="59"/>
        <v>500000</v>
      </c>
      <c r="G209" s="46">
        <f>2500000/5</f>
        <v>500000</v>
      </c>
      <c r="H209" s="25"/>
    </row>
    <row r="210" spans="2:8" x14ac:dyDescent="0.3">
      <c r="B210" t="s">
        <v>53</v>
      </c>
      <c r="C210" s="46">
        <f>2500000/5</f>
        <v>500000</v>
      </c>
      <c r="D210" s="46">
        <f t="shared" si="59"/>
        <v>500000</v>
      </c>
      <c r="E210" s="46">
        <f t="shared" si="59"/>
        <v>500000</v>
      </c>
      <c r="F210" s="46">
        <f t="shared" si="59"/>
        <v>500000</v>
      </c>
      <c r="G210" s="46">
        <f>2500000/5</f>
        <v>500000</v>
      </c>
      <c r="H210" s="25"/>
    </row>
    <row r="211" spans="2:8" x14ac:dyDescent="0.3">
      <c r="B211" s="32" t="s">
        <v>54</v>
      </c>
      <c r="C211" s="47">
        <f>3000000/5</f>
        <v>600000</v>
      </c>
      <c r="D211" s="47">
        <f t="shared" ref="D211:F211" si="60">3000000/5</f>
        <v>600000</v>
      </c>
      <c r="E211" s="47">
        <f t="shared" si="60"/>
        <v>600000</v>
      </c>
      <c r="F211" s="47">
        <f t="shared" si="60"/>
        <v>600000</v>
      </c>
      <c r="G211" s="47">
        <f>(3000000/5)</f>
        <v>600000</v>
      </c>
      <c r="H211" s="25"/>
    </row>
    <row r="212" spans="2:8" x14ac:dyDescent="0.3">
      <c r="B212" s="11" t="s">
        <v>55</v>
      </c>
      <c r="C212" s="45">
        <f>+SUM(C209:C211)</f>
        <v>1600000</v>
      </c>
      <c r="D212" s="45">
        <f t="shared" ref="D212" si="61">+SUM(D209:D211)</f>
        <v>1600000</v>
      </c>
      <c r="E212" s="45">
        <f t="shared" ref="E212:G212" si="62">+SUM(E209:E211)</f>
        <v>1600000</v>
      </c>
      <c r="F212" s="45">
        <f t="shared" si="62"/>
        <v>1600000</v>
      </c>
      <c r="G212" s="45">
        <f t="shared" si="62"/>
        <v>1600000</v>
      </c>
      <c r="H212" s="25"/>
    </row>
    <row r="213" spans="2:8" x14ac:dyDescent="0.3">
      <c r="B213" s="11"/>
      <c r="C213" s="45"/>
      <c r="D213" s="45"/>
      <c r="E213" s="45"/>
      <c r="F213" s="45"/>
      <c r="G213" s="45"/>
      <c r="H213" s="25"/>
    </row>
    <row r="214" spans="2:8" x14ac:dyDescent="0.3">
      <c r="B214" s="82" t="s">
        <v>101</v>
      </c>
      <c r="C214" s="82"/>
      <c r="D214" s="82"/>
      <c r="E214" s="82"/>
      <c r="F214" s="82"/>
      <c r="G214" s="82"/>
      <c r="H214" s="25"/>
    </row>
    <row r="215" spans="2:8" x14ac:dyDescent="0.3">
      <c r="B215" s="42"/>
      <c r="C215" s="28" t="s">
        <v>29</v>
      </c>
      <c r="D215" s="28" t="s">
        <v>30</v>
      </c>
      <c r="E215" s="28" t="s">
        <v>31</v>
      </c>
      <c r="F215" s="28" t="s">
        <v>32</v>
      </c>
      <c r="G215" s="28" t="s">
        <v>33</v>
      </c>
      <c r="H215" s="25"/>
    </row>
    <row r="216" spans="2:8" x14ac:dyDescent="0.3">
      <c r="B216" t="s">
        <v>49</v>
      </c>
      <c r="C216" s="34">
        <f>+C166</f>
        <v>-819298.47374999896</v>
      </c>
      <c r="D216" s="34">
        <f t="shared" ref="D216:G216" si="63">+D166</f>
        <v>1015.070052749617</v>
      </c>
      <c r="E216" s="34">
        <f t="shared" si="63"/>
        <v>590492.84807399707</v>
      </c>
      <c r="F216" s="34">
        <f t="shared" si="63"/>
        <v>1236161.2985653938</v>
      </c>
      <c r="G216" s="34">
        <f t="shared" si="63"/>
        <v>1938070.3569559003</v>
      </c>
      <c r="H216" s="25"/>
    </row>
    <row r="217" spans="2:8" x14ac:dyDescent="0.3">
      <c r="B217" t="s">
        <v>56</v>
      </c>
      <c r="C217" s="34">
        <f>+C198</f>
        <v>1600000</v>
      </c>
      <c r="D217" s="34">
        <f t="shared" ref="D217:G217" si="64">+D198</f>
        <v>1600000</v>
      </c>
      <c r="E217" s="34">
        <f t="shared" si="64"/>
        <v>1600000</v>
      </c>
      <c r="F217" s="34">
        <f t="shared" si="64"/>
        <v>1600000</v>
      </c>
      <c r="G217" s="34">
        <f t="shared" si="64"/>
        <v>1600000</v>
      </c>
      <c r="H217" s="25"/>
    </row>
    <row r="218" spans="2:8" x14ac:dyDescent="0.3">
      <c r="B218" s="42" t="s">
        <v>57</v>
      </c>
      <c r="C218" s="43">
        <f>+C216+C217</f>
        <v>780701.52625000104</v>
      </c>
      <c r="D218" s="43">
        <f>+D216+D217</f>
        <v>1601015.0700527497</v>
      </c>
      <c r="E218" s="43">
        <f t="shared" ref="E218:F218" si="65">+E216+E217</f>
        <v>2190492.8480739971</v>
      </c>
      <c r="F218" s="43">
        <f t="shared" si="65"/>
        <v>2836161.2985653938</v>
      </c>
      <c r="G218" s="43">
        <f>+G216+G217</f>
        <v>3538070.3569559003</v>
      </c>
      <c r="H218" s="25"/>
    </row>
    <row r="219" spans="2:8" x14ac:dyDescent="0.3">
      <c r="B219" t="s">
        <v>58</v>
      </c>
      <c r="C219" s="34">
        <v>3000000</v>
      </c>
      <c r="D219" s="39">
        <v>0</v>
      </c>
      <c r="E219" s="39">
        <v>0</v>
      </c>
      <c r="F219" s="39">
        <v>0</v>
      </c>
      <c r="G219" s="39">
        <v>0</v>
      </c>
      <c r="H219" s="25"/>
    </row>
    <row r="220" spans="2:8" x14ac:dyDescent="0.3">
      <c r="B220" s="42" t="s">
        <v>59</v>
      </c>
      <c r="C220" s="43">
        <f>+C218-C219</f>
        <v>-2219298.473749999</v>
      </c>
      <c r="D220" s="43">
        <f t="shared" ref="D220:G220" si="66">+D218-D219</f>
        <v>1601015.0700527497</v>
      </c>
      <c r="E220" s="43">
        <f t="shared" si="66"/>
        <v>2190492.8480739971</v>
      </c>
      <c r="F220" s="43">
        <f t="shared" si="66"/>
        <v>2836161.2985653938</v>
      </c>
      <c r="G220" s="43">
        <f t="shared" si="66"/>
        <v>3538070.3569559003</v>
      </c>
      <c r="H220" s="25"/>
    </row>
    <row r="221" spans="2:8" x14ac:dyDescent="0.3">
      <c r="B221" s="53">
        <f>-C255</f>
        <v>-4595795.2</v>
      </c>
      <c r="C221" s="81">
        <f>+C220</f>
        <v>-2219298.473749999</v>
      </c>
      <c r="D221" s="81">
        <f>+D220</f>
        <v>1601015.0700527497</v>
      </c>
      <c r="E221" s="81">
        <f>+E220</f>
        <v>2190492.8480739971</v>
      </c>
      <c r="F221" s="81">
        <f t="shared" ref="F221:G221" si="67">+F220</f>
        <v>2836161.2985653938</v>
      </c>
      <c r="G221" s="81">
        <f t="shared" si="67"/>
        <v>3538070.3569559003</v>
      </c>
      <c r="H221" s="25"/>
    </row>
    <row r="222" spans="2:8" x14ac:dyDescent="0.3">
      <c r="B222" s="82" t="s">
        <v>102</v>
      </c>
      <c r="C222" s="82"/>
      <c r="D222" s="82"/>
      <c r="E222" s="82"/>
      <c r="F222" s="82"/>
      <c r="G222" s="82"/>
      <c r="H222" s="25"/>
    </row>
    <row r="223" spans="2:8" x14ac:dyDescent="0.3">
      <c r="B223" s="42"/>
      <c r="C223" s="28" t="s">
        <v>29</v>
      </c>
      <c r="D223" s="28" t="s">
        <v>30</v>
      </c>
      <c r="E223" s="28" t="s">
        <v>31</v>
      </c>
      <c r="F223" s="28" t="s">
        <v>32</v>
      </c>
      <c r="G223" s="28" t="s">
        <v>33</v>
      </c>
      <c r="H223" s="25"/>
    </row>
    <row r="224" spans="2:8" x14ac:dyDescent="0.3">
      <c r="B224" t="s">
        <v>49</v>
      </c>
      <c r="C224" s="34">
        <f>+C177</f>
        <v>1247557.8667500012</v>
      </c>
      <c r="D224" s="34">
        <f t="shared" ref="D224:G224" si="68">+D177</f>
        <v>1956229.386476625</v>
      </c>
      <c r="E224" s="34">
        <f t="shared" si="68"/>
        <v>2630137.2800181108</v>
      </c>
      <c r="F224" s="34">
        <f t="shared" si="68"/>
        <v>3537549.5559514686</v>
      </c>
      <c r="G224" s="34">
        <f t="shared" si="68"/>
        <v>4510097.71161066</v>
      </c>
      <c r="H224" s="25"/>
    </row>
    <row r="225" spans="2:8" x14ac:dyDescent="0.3">
      <c r="B225" t="s">
        <v>56</v>
      </c>
      <c r="C225" s="34">
        <f>+C198</f>
        <v>1600000</v>
      </c>
      <c r="D225" s="34">
        <f t="shared" ref="D225:G225" si="69">+D198</f>
        <v>1600000</v>
      </c>
      <c r="E225" s="34">
        <f t="shared" si="69"/>
        <v>1600000</v>
      </c>
      <c r="F225" s="34">
        <f t="shared" si="69"/>
        <v>1600000</v>
      </c>
      <c r="G225" s="34">
        <f t="shared" si="69"/>
        <v>1600000</v>
      </c>
      <c r="H225" s="25"/>
    </row>
    <row r="226" spans="2:8" x14ac:dyDescent="0.3">
      <c r="B226" s="42" t="s">
        <v>57</v>
      </c>
      <c r="C226" s="43">
        <f>+C224+C225</f>
        <v>2847557.866750001</v>
      </c>
      <c r="D226" s="43">
        <f t="shared" ref="D226:F226" si="70">+D224+D225</f>
        <v>3556229.3864766248</v>
      </c>
      <c r="E226" s="43">
        <f t="shared" si="70"/>
        <v>4230137.2800181108</v>
      </c>
      <c r="F226" s="43">
        <f t="shared" si="70"/>
        <v>5137549.5559514686</v>
      </c>
      <c r="G226" s="43">
        <f>+G224+G225</f>
        <v>6110097.71161066</v>
      </c>
      <c r="H226" s="25"/>
    </row>
    <row r="227" spans="2:8" x14ac:dyDescent="0.3">
      <c r="B227" t="s">
        <v>58</v>
      </c>
      <c r="C227" s="34">
        <v>3000000</v>
      </c>
      <c r="D227" s="39">
        <v>0</v>
      </c>
      <c r="E227" s="39">
        <v>0</v>
      </c>
      <c r="F227" s="39">
        <v>0</v>
      </c>
      <c r="G227" s="39">
        <v>0</v>
      </c>
      <c r="H227" s="25"/>
    </row>
    <row r="228" spans="2:8" x14ac:dyDescent="0.3">
      <c r="B228" s="42" t="s">
        <v>59</v>
      </c>
      <c r="C228" s="43">
        <f>+C226-C227</f>
        <v>-152442.13324999902</v>
      </c>
      <c r="D228" s="43">
        <f t="shared" ref="D228:G228" si="71">+D226-D227</f>
        <v>3556229.3864766248</v>
      </c>
      <c r="E228" s="43">
        <f t="shared" si="71"/>
        <v>4230137.2800181108</v>
      </c>
      <c r="F228" s="43">
        <f t="shared" si="71"/>
        <v>5137549.5559514686</v>
      </c>
      <c r="G228" s="43">
        <f t="shared" si="71"/>
        <v>6110097.71161066</v>
      </c>
      <c r="H228" s="25"/>
    </row>
    <row r="229" spans="2:8" x14ac:dyDescent="0.3">
      <c r="B229" s="53">
        <f>-C255</f>
        <v>-4595795.2</v>
      </c>
      <c r="C229" s="81">
        <f>+C228</f>
        <v>-152442.13324999902</v>
      </c>
      <c r="D229" s="81">
        <f>+D228</f>
        <v>3556229.3864766248</v>
      </c>
      <c r="E229" s="81">
        <f>+E228</f>
        <v>4230137.2800181108</v>
      </c>
      <c r="F229" s="81">
        <f t="shared" ref="F229:G229" si="72">+F228</f>
        <v>5137549.5559514686</v>
      </c>
      <c r="G229" s="81">
        <f t="shared" si="72"/>
        <v>6110097.71161066</v>
      </c>
      <c r="H229" s="25"/>
    </row>
    <row r="230" spans="2:8" x14ac:dyDescent="0.3">
      <c r="B230" s="82" t="s">
        <v>103</v>
      </c>
      <c r="C230" s="82"/>
      <c r="D230" s="82"/>
      <c r="E230" s="82"/>
      <c r="F230" s="82"/>
      <c r="G230" s="82"/>
      <c r="H230" s="25"/>
    </row>
    <row r="231" spans="2:8" x14ac:dyDescent="0.3">
      <c r="B231" s="32"/>
      <c r="C231" s="28" t="s">
        <v>29</v>
      </c>
      <c r="D231" s="28" t="s">
        <v>30</v>
      </c>
      <c r="E231" s="28" t="s">
        <v>31</v>
      </c>
      <c r="F231" s="28" t="s">
        <v>32</v>
      </c>
      <c r="G231" s="28" t="s">
        <v>33</v>
      </c>
      <c r="H231" s="25"/>
    </row>
    <row r="232" spans="2:8" x14ac:dyDescent="0.3">
      <c r="B232" t="s">
        <v>49</v>
      </c>
      <c r="C232" s="75">
        <f>+C188</f>
        <v>2540856.3716250015</v>
      </c>
      <c r="D232" s="75">
        <f>+D188</f>
        <v>3765193.7029005</v>
      </c>
      <c r="E232" s="75">
        <f>+E188</f>
        <v>5266512.066831721</v>
      </c>
      <c r="F232" s="75">
        <f>+F188</f>
        <v>6764865.9736020938</v>
      </c>
      <c r="G232" s="75">
        <f>+G188</f>
        <v>8918045.1280198395</v>
      </c>
      <c r="H232" s="25"/>
    </row>
    <row r="233" spans="2:8" x14ac:dyDescent="0.3">
      <c r="B233" t="s">
        <v>56</v>
      </c>
      <c r="C233" s="75">
        <f>+C212</f>
        <v>1600000</v>
      </c>
      <c r="D233" s="75">
        <f>+D212</f>
        <v>1600000</v>
      </c>
      <c r="E233" s="75">
        <f>+E212</f>
        <v>1600000</v>
      </c>
      <c r="F233" s="75">
        <f>+F212</f>
        <v>1600000</v>
      </c>
      <c r="G233" s="75">
        <f>+G212</f>
        <v>1600000</v>
      </c>
      <c r="H233" s="25"/>
    </row>
    <row r="234" spans="2:8" x14ac:dyDescent="0.3">
      <c r="B234" s="42" t="s">
        <v>57</v>
      </c>
      <c r="C234" s="76">
        <f>+C232+C233</f>
        <v>4140856.3716250015</v>
      </c>
      <c r="D234" s="76">
        <f t="shared" ref="D234:F234" si="73">+D232+D233</f>
        <v>5365193.7029005</v>
      </c>
      <c r="E234" s="76">
        <f t="shared" si="73"/>
        <v>6866512.066831721</v>
      </c>
      <c r="F234" s="76">
        <f t="shared" si="73"/>
        <v>8364865.9736020938</v>
      </c>
      <c r="G234" s="76">
        <f>+G232+G233</f>
        <v>10518045.12801984</v>
      </c>
      <c r="H234" s="25"/>
    </row>
    <row r="235" spans="2:8" x14ac:dyDescent="0.3">
      <c r="B235" t="s">
        <v>58</v>
      </c>
      <c r="C235" s="75">
        <v>3000000</v>
      </c>
      <c r="D235" s="74">
        <v>0</v>
      </c>
      <c r="E235" s="74">
        <v>0</v>
      </c>
      <c r="F235" s="74">
        <v>0</v>
      </c>
      <c r="G235" s="74">
        <v>0</v>
      </c>
      <c r="H235" s="25"/>
    </row>
    <row r="236" spans="2:8" x14ac:dyDescent="0.3">
      <c r="B236" s="42" t="s">
        <v>59</v>
      </c>
      <c r="C236" s="76">
        <f>+C234-C235</f>
        <v>1140856.3716250015</v>
      </c>
      <c r="D236" s="76">
        <f t="shared" ref="D236:G236" si="74">+D234-D235</f>
        <v>5365193.7029005</v>
      </c>
      <c r="E236" s="76">
        <f t="shared" si="74"/>
        <v>6866512.066831721</v>
      </c>
      <c r="F236" s="76">
        <f t="shared" si="74"/>
        <v>8364865.9736020938</v>
      </c>
      <c r="G236" s="76">
        <f t="shared" si="74"/>
        <v>10518045.12801984</v>
      </c>
      <c r="H236" s="25"/>
    </row>
    <row r="237" spans="2:8" x14ac:dyDescent="0.3">
      <c r="B237" s="53">
        <f>-C255</f>
        <v>-4595795.2</v>
      </c>
      <c r="C237" s="81">
        <f>+C236</f>
        <v>1140856.3716250015</v>
      </c>
      <c r="D237" s="81">
        <f t="shared" ref="D237:G237" si="75">+D236</f>
        <v>5365193.7029005</v>
      </c>
      <c r="E237" s="81">
        <f t="shared" si="75"/>
        <v>6866512.066831721</v>
      </c>
      <c r="F237" s="81">
        <f t="shared" si="75"/>
        <v>8364865.9736020938</v>
      </c>
      <c r="G237" s="81">
        <f t="shared" si="75"/>
        <v>10518045.12801984</v>
      </c>
      <c r="H237" s="25"/>
    </row>
    <row r="238" spans="2:8" x14ac:dyDescent="0.3">
      <c r="B238" s="53"/>
      <c r="C238" s="83" t="s">
        <v>104</v>
      </c>
      <c r="D238" s="83"/>
      <c r="E238" s="83"/>
      <c r="F238" s="83"/>
      <c r="G238" s="83"/>
      <c r="H238" s="25"/>
    </row>
    <row r="239" spans="2:8" x14ac:dyDescent="0.3">
      <c r="B239" s="63"/>
      <c r="C239" s="61" t="s">
        <v>60</v>
      </c>
      <c r="D239" s="28" t="s">
        <v>29</v>
      </c>
      <c r="E239" s="28" t="s">
        <v>30</v>
      </c>
      <c r="F239" s="28" t="s">
        <v>31</v>
      </c>
      <c r="G239" s="28" t="s">
        <v>32</v>
      </c>
      <c r="H239" s="28" t="s">
        <v>33</v>
      </c>
    </row>
    <row r="240" spans="2:8" x14ac:dyDescent="0.3">
      <c r="B240" s="56" t="s">
        <v>61</v>
      </c>
      <c r="C240" s="62">
        <v>0</v>
      </c>
      <c r="D240" s="60">
        <f>+C159</f>
        <v>17139651.75</v>
      </c>
      <c r="E240" s="60">
        <f t="shared" ref="E240:H240" si="76">+D159</f>
        <v>23830792.042999998</v>
      </c>
      <c r="F240" s="60">
        <f t="shared" si="76"/>
        <v>31031384.189191941</v>
      </c>
      <c r="G240" s="60">
        <f t="shared" si="76"/>
        <v>38718940.583880678</v>
      </c>
      <c r="H240" s="60">
        <f t="shared" si="76"/>
        <v>46865707.776556745</v>
      </c>
    </row>
    <row r="241" spans="2:8" x14ac:dyDescent="0.3">
      <c r="B241" s="56" t="s">
        <v>62</v>
      </c>
      <c r="C241" s="56">
        <f>-C255</f>
        <v>-4595795.2</v>
      </c>
      <c r="D241" s="60">
        <f>(+C160+C162+C163+C165)*-1</f>
        <v>-17958950.223749999</v>
      </c>
      <c r="E241" s="60">
        <f t="shared" ref="E241:H241" si="77">(+D160+D162+D163+D165)*-1</f>
        <v>-23829776.972947247</v>
      </c>
      <c r="F241" s="60">
        <f t="shared" si="77"/>
        <v>-30440891.341117941</v>
      </c>
      <c r="G241" s="60">
        <f t="shared" si="77"/>
        <v>-37482779.285315283</v>
      </c>
      <c r="H241" s="60">
        <f t="shared" si="77"/>
        <v>-44927637.419600844</v>
      </c>
    </row>
    <row r="242" spans="2:8" x14ac:dyDescent="0.3">
      <c r="B242" s="53"/>
      <c r="C242" s="54"/>
      <c r="D242" s="54"/>
      <c r="E242" s="54"/>
      <c r="F242" s="54"/>
      <c r="G242" s="54"/>
      <c r="H242" s="25"/>
    </row>
    <row r="243" spans="2:8" x14ac:dyDescent="0.3">
      <c r="B243" s="53"/>
      <c r="C243" s="83" t="s">
        <v>105</v>
      </c>
      <c r="D243" s="83"/>
      <c r="E243" s="83"/>
      <c r="F243" s="83"/>
      <c r="G243" s="83"/>
      <c r="H243" s="25"/>
    </row>
    <row r="244" spans="2:8" x14ac:dyDescent="0.3">
      <c r="B244" s="63"/>
      <c r="C244" s="61" t="s">
        <v>60</v>
      </c>
      <c r="D244" s="28" t="s">
        <v>29</v>
      </c>
      <c r="E244" s="28" t="s">
        <v>30</v>
      </c>
      <c r="F244" s="28" t="s">
        <v>31</v>
      </c>
      <c r="G244" s="28" t="s">
        <v>32</v>
      </c>
      <c r="H244" s="28" t="s">
        <v>33</v>
      </c>
    </row>
    <row r="245" spans="2:8" s="58" customFormat="1" x14ac:dyDescent="0.3">
      <c r="B245" s="56" t="s">
        <v>61</v>
      </c>
      <c r="C245" s="62">
        <v>0</v>
      </c>
      <c r="D245" s="60">
        <f>+C170</f>
        <v>35769708</v>
      </c>
      <c r="E245" s="60">
        <f>+D170</f>
        <v>43773118.745499998</v>
      </c>
      <c r="F245" s="60">
        <f>+E170</f>
        <v>51805292.425132439</v>
      </c>
      <c r="G245" s="60">
        <f>+F170</f>
        <v>61969540.487625629</v>
      </c>
      <c r="H245" s="60">
        <f>+G170</f>
        <v>72666649.453422338</v>
      </c>
    </row>
    <row r="246" spans="2:8" s="58" customFormat="1" x14ac:dyDescent="0.3">
      <c r="B246" s="56" t="s">
        <v>62</v>
      </c>
      <c r="C246" s="56">
        <f>-C255</f>
        <v>-4595795.2</v>
      </c>
      <c r="D246" s="60">
        <f>(+C171+C173+C174+C176)*-1</f>
        <v>-34522150.133249998</v>
      </c>
      <c r="E246" s="60">
        <f>(+D171+D173+D174+D176)*-1</f>
        <v>-41816889.35902337</v>
      </c>
      <c r="F246" s="60">
        <f>(+E171+E173+E174+E176)*-1</f>
        <v>-49175155.145114325</v>
      </c>
      <c r="G246" s="60">
        <f>(+F171+F173+F174+F176)*-1</f>
        <v>-58431990.93167416</v>
      </c>
      <c r="H246" s="60">
        <f>(+G171+G173+G174+G176)*-1</f>
        <v>-68156551.741811678</v>
      </c>
    </row>
    <row r="247" spans="2:8" s="58" customFormat="1" x14ac:dyDescent="0.3">
      <c r="B247" s="55"/>
      <c r="C247" s="57"/>
      <c r="D247" s="57"/>
      <c r="E247" s="57"/>
      <c r="F247" s="57"/>
      <c r="G247" s="57"/>
      <c r="H247" s="56"/>
    </row>
    <row r="248" spans="2:8" s="58" customFormat="1" x14ac:dyDescent="0.3">
      <c r="B248" s="53"/>
      <c r="C248" s="83" t="s">
        <v>106</v>
      </c>
      <c r="D248" s="83"/>
      <c r="E248" s="83"/>
      <c r="F248" s="83"/>
      <c r="G248" s="83"/>
      <c r="H248" s="25"/>
    </row>
    <row r="249" spans="2:8" s="58" customFormat="1" x14ac:dyDescent="0.3">
      <c r="B249" s="63"/>
      <c r="C249" s="61" t="s">
        <v>60</v>
      </c>
      <c r="D249" s="28" t="s">
        <v>29</v>
      </c>
      <c r="E249" s="28" t="s">
        <v>30</v>
      </c>
      <c r="F249" s="28" t="s">
        <v>31</v>
      </c>
      <c r="G249" s="28" t="s">
        <v>32</v>
      </c>
      <c r="H249" s="28" t="s">
        <v>33</v>
      </c>
    </row>
    <row r="250" spans="2:8" s="58" customFormat="1" x14ac:dyDescent="0.3">
      <c r="B250" s="56" t="s">
        <v>61</v>
      </c>
      <c r="C250" s="62">
        <v>0</v>
      </c>
      <c r="D250" s="60">
        <f>+C181</f>
        <v>49183348.5</v>
      </c>
      <c r="E250" s="60">
        <f t="shared" ref="E250:H250" si="78">+D181</f>
        <v>63215445.447999999</v>
      </c>
      <c r="F250" s="60">
        <f t="shared" si="78"/>
        <v>79859807.626011521</v>
      </c>
      <c r="G250" s="60">
        <f t="shared" si="78"/>
        <v>96962303.304423526</v>
      </c>
      <c r="H250" s="60">
        <f t="shared" si="78"/>
        <v>121002814.7026502</v>
      </c>
    </row>
    <row r="251" spans="2:8" s="58" customFormat="1" x14ac:dyDescent="0.3">
      <c r="B251" s="56" t="s">
        <v>62</v>
      </c>
      <c r="C251" s="56">
        <f>-C255</f>
        <v>-4595795.2</v>
      </c>
      <c r="D251" s="60">
        <f>+(C182+C184+C185+C187)*-1</f>
        <v>-46642492.128375001</v>
      </c>
      <c r="E251" s="60">
        <f t="shared" ref="E251:H251" si="79">+(D182+D184+D185+D187)*-1</f>
        <v>-59450251.7450995</v>
      </c>
      <c r="F251" s="60">
        <f t="shared" si="79"/>
        <v>-74593295.559179798</v>
      </c>
      <c r="G251" s="60">
        <f t="shared" si="79"/>
        <v>-90197437.33082144</v>
      </c>
      <c r="H251" s="60">
        <f t="shared" si="79"/>
        <v>-112084769.57463036</v>
      </c>
    </row>
    <row r="252" spans="2:8" s="58" customFormat="1" x14ac:dyDescent="0.3">
      <c r="B252" s="59"/>
      <c r="C252" s="57"/>
      <c r="D252" s="57"/>
      <c r="E252" s="57"/>
      <c r="F252" s="57"/>
      <c r="G252" s="57"/>
      <c r="H252" s="56"/>
    </row>
    <row r="253" spans="2:8" s="58" customFormat="1" x14ac:dyDescent="0.3">
      <c r="B253" s="59"/>
      <c r="C253" s="57"/>
      <c r="D253" s="57"/>
      <c r="E253" s="57"/>
      <c r="F253" s="57"/>
      <c r="G253" s="57"/>
      <c r="H253" s="56"/>
    </row>
    <row r="254" spans="2:8" x14ac:dyDescent="0.3">
      <c r="B254" s="1" t="s">
        <v>63</v>
      </c>
      <c r="C254" s="48">
        <v>0.15</v>
      </c>
      <c r="D254" s="26"/>
      <c r="E254" s="26"/>
      <c r="F254" s="26"/>
      <c r="G254" s="26"/>
      <c r="H254" s="25"/>
    </row>
    <row r="255" spans="2:8" x14ac:dyDescent="0.3">
      <c r="B255" s="1" t="s">
        <v>64</v>
      </c>
      <c r="C255" s="49">
        <f>C31</f>
        <v>4595795.2</v>
      </c>
      <c r="D255" s="26"/>
      <c r="E255" s="26"/>
      <c r="F255" s="26"/>
      <c r="G255" s="26"/>
      <c r="H255" s="25"/>
    </row>
    <row r="256" spans="2:8" x14ac:dyDescent="0.3">
      <c r="B256" s="1" t="s">
        <v>65</v>
      </c>
      <c r="C256" s="49">
        <v>5</v>
      </c>
      <c r="D256" s="26"/>
      <c r="E256" s="26"/>
      <c r="F256" s="26"/>
      <c r="G256" s="26"/>
      <c r="H256" s="25"/>
    </row>
    <row r="258" spans="2:3" x14ac:dyDescent="0.3">
      <c r="B258" s="82" t="s">
        <v>107</v>
      </c>
      <c r="C258" s="82"/>
    </row>
    <row r="259" spans="2:3" x14ac:dyDescent="0.3">
      <c r="B259" s="28" t="s">
        <v>66</v>
      </c>
      <c r="C259" s="28" t="s">
        <v>81</v>
      </c>
    </row>
    <row r="260" spans="2:3" x14ac:dyDescent="0.3">
      <c r="B260" t="s">
        <v>67</v>
      </c>
      <c r="C260" s="67">
        <f>+(SUM(C220:G220))/((1+C254)^C256)</f>
        <v>3950785.6432874603</v>
      </c>
    </row>
    <row r="261" spans="2:3" x14ac:dyDescent="0.3">
      <c r="B261" t="s">
        <v>68</v>
      </c>
      <c r="C261" s="68">
        <f>+IRR(B221:G221,)</f>
        <v>0.12342207187881482</v>
      </c>
    </row>
    <row r="262" spans="2:3" x14ac:dyDescent="0.3">
      <c r="B262" t="s">
        <v>69</v>
      </c>
      <c r="C262" s="80">
        <f>4+((C255-(C220+D220+E220+F220))/G220)</f>
        <v>4.0529736376466845</v>
      </c>
    </row>
    <row r="263" spans="2:3" x14ac:dyDescent="0.3">
      <c r="B263" t="s">
        <v>70</v>
      </c>
      <c r="C263" s="70">
        <f>+NPV(C254,C240:H240)/ABS(NPV(C254,C241:H241))</f>
        <v>0.96815288785935139</v>
      </c>
    </row>
    <row r="264" spans="2:3" x14ac:dyDescent="0.3">
      <c r="C264" s="70"/>
    </row>
    <row r="265" spans="2:3" x14ac:dyDescent="0.3">
      <c r="B265" s="82" t="s">
        <v>108</v>
      </c>
      <c r="C265" s="82"/>
    </row>
    <row r="266" spans="2:3" x14ac:dyDescent="0.3">
      <c r="B266" s="28" t="s">
        <v>66</v>
      </c>
      <c r="C266" s="28" t="s">
        <v>81</v>
      </c>
    </row>
    <row r="267" spans="2:3" x14ac:dyDescent="0.3">
      <c r="B267" t="s">
        <v>67</v>
      </c>
      <c r="C267" s="67">
        <f>+(SUM(C228:G228))/((1+C254)^C256)</f>
        <v>9387478.2252254095</v>
      </c>
    </row>
    <row r="268" spans="2:3" x14ac:dyDescent="0.3">
      <c r="B268" t="s">
        <v>68</v>
      </c>
      <c r="C268" s="68">
        <f>+IRR(B229:G229,)</f>
        <v>0.49559539875684888</v>
      </c>
    </row>
    <row r="269" spans="2:3" x14ac:dyDescent="0.3">
      <c r="B269" t="s">
        <v>69</v>
      </c>
      <c r="C269" s="69">
        <f>2+((C255-(C228+D228))/E228)</f>
        <v>2.2817894238099692</v>
      </c>
    </row>
    <row r="270" spans="2:3" x14ac:dyDescent="0.3">
      <c r="B270" t="s">
        <v>70</v>
      </c>
      <c r="C270" s="70">
        <f>+NPV(C254,C245:H245)/ABS(NPV(C254,C246:H246))</f>
        <v>1.0238902958713521</v>
      </c>
    </row>
    <row r="272" spans="2:3" x14ac:dyDescent="0.3">
      <c r="B272" s="82" t="s">
        <v>109</v>
      </c>
      <c r="C272" s="82"/>
    </row>
    <row r="273" spans="2:3" x14ac:dyDescent="0.3">
      <c r="B273" s="28" t="s">
        <v>66</v>
      </c>
      <c r="C273" s="28" t="s">
        <v>81</v>
      </c>
    </row>
    <row r="274" spans="2:3" x14ac:dyDescent="0.3">
      <c r="B274" t="s">
        <v>67</v>
      </c>
      <c r="C274" s="71">
        <f>+(SUM(C236:G236))/((1+C254)^C256)</f>
        <v>16036670.882445719</v>
      </c>
    </row>
    <row r="275" spans="2:3" x14ac:dyDescent="0.3">
      <c r="B275" t="s">
        <v>68</v>
      </c>
      <c r="C275" s="68">
        <f>+IRR(B237:G237,)</f>
        <v>0.83121800751791586</v>
      </c>
    </row>
    <row r="276" spans="2:3" x14ac:dyDescent="0.3">
      <c r="B276" t="s">
        <v>71</v>
      </c>
      <c r="C276" s="69">
        <f>1+(((C255-C236)/D236))</f>
        <v>1.6439541645080231</v>
      </c>
    </row>
    <row r="277" spans="2:3" x14ac:dyDescent="0.3">
      <c r="B277" t="s">
        <v>70</v>
      </c>
      <c r="C277" s="70">
        <f>+NPV(C254,C250:H250)/ABS(NPV(C254,C251:H251))</f>
        <v>1.049604997650893</v>
      </c>
    </row>
  </sheetData>
  <mergeCells count="36">
    <mergeCell ref="B272:C272"/>
    <mergeCell ref="B3:D8"/>
    <mergeCell ref="B86:H89"/>
    <mergeCell ref="B168:G168"/>
    <mergeCell ref="B179:G179"/>
    <mergeCell ref="B200:G200"/>
    <mergeCell ref="B207:G207"/>
    <mergeCell ref="B222:G222"/>
    <mergeCell ref="B230:G230"/>
    <mergeCell ref="B104:G104"/>
    <mergeCell ref="B113:G113"/>
    <mergeCell ref="B122:G126"/>
    <mergeCell ref="C135:G135"/>
    <mergeCell ref="C143:G143"/>
    <mergeCell ref="B35:G35"/>
    <mergeCell ref="B50:G50"/>
    <mergeCell ref="B95:G95"/>
    <mergeCell ref="C127:G127"/>
    <mergeCell ref="B157:G157"/>
    <mergeCell ref="B265:C265"/>
    <mergeCell ref="B193:G193"/>
    <mergeCell ref="B214:G214"/>
    <mergeCell ref="C238:G238"/>
    <mergeCell ref="B258:C258"/>
    <mergeCell ref="B15:F15"/>
    <mergeCell ref="B19:E19"/>
    <mergeCell ref="C243:G243"/>
    <mergeCell ref="C248:G248"/>
    <mergeCell ref="B58:G58"/>
    <mergeCell ref="B64:G64"/>
    <mergeCell ref="B72:G72"/>
    <mergeCell ref="B78:G78"/>
    <mergeCell ref="B25:C25"/>
    <mergeCell ref="B152:G155"/>
    <mergeCell ref="B41:G42"/>
    <mergeCell ref="B44:G44"/>
  </mergeCells>
  <phoneticPr fontId="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1d828b1-255d-4e45-9b11-ad30cc831e6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A062B2784FA664FAA27846AD4D0E69D" ma:contentTypeVersion="15" ma:contentTypeDescription="Create a new document." ma:contentTypeScope="" ma:versionID="166ba301eddebf9555b4a59c8f5f281c">
  <xsd:schema xmlns:xsd="http://www.w3.org/2001/XMLSchema" xmlns:xs="http://www.w3.org/2001/XMLSchema" xmlns:p="http://schemas.microsoft.com/office/2006/metadata/properties" xmlns:ns3="f1d828b1-255d-4e45-9b11-ad30cc831e6f" xmlns:ns4="a33c46cb-0093-479a-b925-bca0c80f089f" targetNamespace="http://schemas.microsoft.com/office/2006/metadata/properties" ma:root="true" ma:fieldsID="f2a8b50cd11b2460eda73d6bce989961" ns3:_="" ns4:_="">
    <xsd:import namespace="f1d828b1-255d-4e45-9b11-ad30cc831e6f"/>
    <xsd:import namespace="a33c46cb-0093-479a-b925-bca0c80f089f"/>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SystemTag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d828b1-255d-4e45-9b11-ad30cc831e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3c46cb-0093-479a-b925-bca0c80f089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CE2E5A-BEEC-4DE0-B815-66DB23971C70}">
  <ds:schemaRefs>
    <ds:schemaRef ds:uri="http://www.w3.org/XML/1998/namespace"/>
    <ds:schemaRef ds:uri="http://purl.org/dc/dcmitype/"/>
    <ds:schemaRef ds:uri="http://purl.org/dc/terms/"/>
    <ds:schemaRef ds:uri="a33c46cb-0093-479a-b925-bca0c80f089f"/>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1d828b1-255d-4e45-9b11-ad30cc831e6f"/>
    <ds:schemaRef ds:uri="http://schemas.microsoft.com/office/2006/metadata/properties"/>
  </ds:schemaRefs>
</ds:datastoreItem>
</file>

<file path=customXml/itemProps2.xml><?xml version="1.0" encoding="utf-8"?>
<ds:datastoreItem xmlns:ds="http://schemas.openxmlformats.org/officeDocument/2006/customXml" ds:itemID="{EFCACA46-CA8A-4A69-8A94-F1D1EFD9A2F3}">
  <ds:schemaRefs>
    <ds:schemaRef ds:uri="http://schemas.microsoft.com/sharepoint/v3/contenttype/forms"/>
  </ds:schemaRefs>
</ds:datastoreItem>
</file>

<file path=customXml/itemProps3.xml><?xml version="1.0" encoding="utf-8"?>
<ds:datastoreItem xmlns:ds="http://schemas.openxmlformats.org/officeDocument/2006/customXml" ds:itemID="{00F489C2-853D-441B-B88B-7B24B8A64B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d828b1-255d-4e45-9b11-ad30cc831e6f"/>
    <ds:schemaRef ds:uri="a33c46cb-0093-479a-b925-bca0c80f08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ANÁLISIS FINANCIERO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HERNAN CORTES</dc:creator>
  <cp:keywords/>
  <dc:description/>
  <cp:lastModifiedBy>HERNAN CORTES</cp:lastModifiedBy>
  <cp:revision/>
  <dcterms:created xsi:type="dcterms:W3CDTF">2025-09-01T00:59:24Z</dcterms:created>
  <dcterms:modified xsi:type="dcterms:W3CDTF">2025-10-25T00:57:22Z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0x010100DA062B2784FA664FAA27846AD4D0E69D</vt:lpwstr>
  </property>
</Properties>
</file>